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15" activeTab="3"/>
  </bookViews>
  <sheets>
    <sheet name="综合素质测评成绩" sheetId="1" r:id="rId1"/>
    <sheet name="德育测评" sheetId="4" r:id="rId2"/>
    <sheet name="智育测评" sheetId="2" r:id="rId3"/>
    <sheet name="文体测评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<sst xmlns="http://schemas.openxmlformats.org/spreadsheetml/2006/main" count="346" uniqueCount="164">
  <si>
    <t>戏剧艺术学院本科学生2023-2024学年 2021级表演专业综合素质测评结果</t>
  </si>
  <si>
    <t>（学院盖章）</t>
  </si>
  <si>
    <t>序号</t>
  </si>
  <si>
    <t>学号</t>
  </si>
  <si>
    <t>姓名</t>
  </si>
  <si>
    <t>智育成绩</t>
  </si>
  <si>
    <t>智育排名</t>
  </si>
  <si>
    <t>德育成绩</t>
  </si>
  <si>
    <t>德育排名</t>
  </si>
  <si>
    <t>文体成绩</t>
  </si>
  <si>
    <t>文体排名</t>
  </si>
  <si>
    <t>综合素质测评总分</t>
  </si>
  <si>
    <t>综合素质测评排名</t>
  </si>
  <si>
    <t>绩点</t>
  </si>
  <si>
    <t>英语成绩</t>
  </si>
  <si>
    <t>是否有挂科</t>
  </si>
  <si>
    <t>本人签字</t>
  </si>
  <si>
    <t>备注</t>
  </si>
  <si>
    <t>21135022</t>
  </si>
  <si>
    <t>于子舜</t>
  </si>
  <si>
    <t>3.74</t>
  </si>
  <si>
    <t>b级67</t>
  </si>
  <si>
    <t>21135007</t>
  </si>
  <si>
    <t>程濛</t>
  </si>
  <si>
    <t>3.25</t>
  </si>
  <si>
    <t>b级60</t>
  </si>
  <si>
    <t>21135025</t>
  </si>
  <si>
    <t>杨浩群</t>
  </si>
  <si>
    <t>3.07</t>
  </si>
  <si>
    <t>四级321</t>
  </si>
  <si>
    <t>21135004</t>
  </si>
  <si>
    <t>李诗林</t>
  </si>
  <si>
    <t>3.18</t>
  </si>
  <si>
    <t>21135001</t>
  </si>
  <si>
    <t>唐娅伞</t>
  </si>
  <si>
    <t>3.16</t>
  </si>
  <si>
    <t>四级413</t>
  </si>
  <si>
    <t>21135018</t>
  </si>
  <si>
    <t>孙菲菲</t>
  </si>
  <si>
    <t>3.35</t>
  </si>
  <si>
    <t>21135015</t>
  </si>
  <si>
    <t>王菲</t>
  </si>
  <si>
    <t>四级277</t>
  </si>
  <si>
    <t>21135010</t>
  </si>
  <si>
    <t>金嘉怡</t>
  </si>
  <si>
    <t>2.73</t>
  </si>
  <si>
    <t>四级425</t>
  </si>
  <si>
    <t>21135020</t>
  </si>
  <si>
    <t>程祎佳</t>
  </si>
  <si>
    <t>2.79</t>
  </si>
  <si>
    <t>21135009</t>
  </si>
  <si>
    <t>于莉洋</t>
  </si>
  <si>
    <t>2.69</t>
  </si>
  <si>
    <t>21135002</t>
  </si>
  <si>
    <t>汤娜</t>
  </si>
  <si>
    <t>2.77</t>
  </si>
  <si>
    <t>四级469</t>
  </si>
  <si>
    <t>21135017</t>
  </si>
  <si>
    <t>赵春铭</t>
  </si>
  <si>
    <t>2.76</t>
  </si>
  <si>
    <t>21135023</t>
  </si>
  <si>
    <t>李欣悦</t>
  </si>
  <si>
    <t>2.61</t>
  </si>
  <si>
    <t>21135026</t>
  </si>
  <si>
    <t>于思凡</t>
  </si>
  <si>
    <t>2.57</t>
  </si>
  <si>
    <t>21135024</t>
  </si>
  <si>
    <t>丁子珺</t>
  </si>
  <si>
    <t>2.54</t>
  </si>
  <si>
    <t>21135011</t>
  </si>
  <si>
    <t>刘芮含</t>
  </si>
  <si>
    <t>2.35</t>
  </si>
  <si>
    <t>21135008</t>
  </si>
  <si>
    <t>葛琪</t>
  </si>
  <si>
    <t>2.05</t>
  </si>
  <si>
    <t>21135012</t>
  </si>
  <si>
    <t>刘美琪</t>
  </si>
  <si>
    <t>1.89</t>
  </si>
  <si>
    <t>21135014</t>
  </si>
  <si>
    <t>邵玉倩</t>
  </si>
  <si>
    <t>1.79</t>
  </si>
  <si>
    <t>21135006</t>
  </si>
  <si>
    <t>杨楠</t>
  </si>
  <si>
    <t>1.64</t>
  </si>
  <si>
    <t>b级84</t>
  </si>
  <si>
    <t>21135016</t>
  </si>
  <si>
    <t>许国玺</t>
  </si>
  <si>
    <t>1.28</t>
  </si>
  <si>
    <t>21135013</t>
  </si>
  <si>
    <t>黄小航</t>
  </si>
  <si>
    <t>1.53</t>
  </si>
  <si>
    <t>21135019</t>
  </si>
  <si>
    <t>李秉霖</t>
  </si>
  <si>
    <t>1.20</t>
  </si>
  <si>
    <r>
      <rPr>
        <sz val="11"/>
        <color rgb="FF000000"/>
        <rFont val="宋体"/>
        <charset val="134"/>
      </rPr>
      <t>b级78</t>
    </r>
    <r>
      <rPr>
        <sz val="11"/>
        <color rgb="FF000000"/>
        <rFont val="宋体"/>
        <charset val="134"/>
      </rPr>
      <t xml:space="preserve">
</t>
    </r>
  </si>
  <si>
    <t>21135005</t>
  </si>
  <si>
    <t>孙健航</t>
  </si>
  <si>
    <t>1.27</t>
  </si>
  <si>
    <t>21135021</t>
  </si>
  <si>
    <t>刘相丞</t>
  </si>
  <si>
    <t>1.07</t>
  </si>
  <si>
    <t>b级56</t>
  </si>
  <si>
    <t>辅导员</t>
  </si>
  <si>
    <t>院综合素质测评工作领导小组组长</t>
  </si>
  <si>
    <t>戏剧艺术学院本科学生2023-2024学年 2021级表演专业综合素质测评结果 德育测评成绩</t>
  </si>
  <si>
    <t>基础分（满分60）</t>
  </si>
  <si>
    <t>奖励分（满分40）</t>
  </si>
  <si>
    <t>扣分</t>
  </si>
  <si>
    <t>总分</t>
  </si>
  <si>
    <t>德育测评得分</t>
  </si>
  <si>
    <t>德育测评排名</t>
  </si>
  <si>
    <t>奖励分、扣分明细</t>
  </si>
  <si>
    <t>1、沈阳市优秀共青团员 2024年1月   +6
2、沈阳师范大学优秀团干部  2024.4 +4
3、沈阳师范大学先进团支部2024.4  +4                           
4、2022-2023学年沈阳师范大学优秀学生干部  +4                                                                                 5、2022-2023沈阳师范大学优秀学生 +4 
6、沈阳师范大学优秀助理辅导员 2023.10  +4
7、沈阳师范大学优秀学生助导团队 2023.10 +2
8、沈阳师范大学优秀寝室长2024.4   +4   
9、沈阳师范大学优秀寝室 2024.4  +4   
10、沈阳师范大学戏剧艺术学院团委副书记 +8  
11、沈阳师范大学戏剧艺术学院寒假社会实践 优秀团队  2024.4  +0.5
12、沈阳师范大学戏剧艺术学院寒假社会实践 先进个人 2024.4  +0.5
13、賡读红色血脉 续写时代华章 志愿服务 2023.11.13  +0.5
14、2023级迎接新生志愿服务  2023.10.07  +0.5                                                                                      15、“传承校史，共筑未来”校史演讲志愿服务  2024.6.14   +0.5</t>
  </si>
  <si>
    <t>1、市级 “2023年度沈阳市优秀大学生”  2023.12   +6
2、院级戏剧艺术学院“团学组织团委执行主任”   2023.9-2024.9 +6
3、校级 “沈阳师范大学优秀团员” 2024.4  +4
4、校级 “优秀学生助理辅导员” 2023.10 +4
5、校级 “优秀学生干部” 2023.12 +4
6、校级 “优秀自管会干部” 2023.10  +4
7、校级 “优秀自管会干部” 2024.4  +4                                                                                       
8、院级 “两部国家艺术基金项目巡演”志愿服务 2023.12  +0.5
9、院级 “赓续红色血脉，续写时代华章”志愿服务 2023.11   +0.5
10、院级 “2023京剧新年晚会工作人员”志愿服务 2023.12    0.5
11、院级 “传承校史，共筑未来”志愿服务 2024.6  +0.5
12、院级 “2023级迎新生”志愿服务 2023.10  +0.5</t>
  </si>
  <si>
    <t>1、沈阳师范大学戏剧艺术学院易班工作站站长2023.9-2024.9  +6
2、校级  沈阳师范大学优秀助导团队+2
3、校级  沈阳师范大学优秀团支部+2
4、院级  2023新生迎新志愿服务  2023.10.7  +0.5
5、院级  书海不绝 捐捐永流志愿服务 2023.11.3  +0.5</t>
  </si>
  <si>
    <t>1、沈阳师范大学优秀学生教官标兵  2023.9   +4                                    2、返家乡社会实践实习 2024.08 16  +0.5</t>
  </si>
  <si>
    <t>校级  沈阳师范大学优秀寝室  2024.4  +4</t>
  </si>
  <si>
    <t>校级 沈阳师范大学优秀寝室 2024.4   +4</t>
  </si>
  <si>
    <t>表演专业学习委员2023.9-2024.9  +2</t>
  </si>
  <si>
    <t>第四生活区自管会楼层长  2024.6.28    +2</t>
  </si>
  <si>
    <t>戏剧艺术学院本科学生2023-2024学年 2021级表演专业综合素质测评结果 智育测评成绩</t>
  </si>
  <si>
    <t>基础分（学分加权平均分）</t>
  </si>
  <si>
    <t>奖励分</t>
  </si>
  <si>
    <t>智育测评得分</t>
  </si>
  <si>
    <t>智育测评排名</t>
  </si>
  <si>
    <t>93.12</t>
  </si>
  <si>
    <t>1、省级 知网论文《喜剧世界》-《审美视角下民族元素应用于舞台服装设计的实践路径》 2023.10   +6
2、省级 知网论文《色彩》-《基于层次塑造视角分析服装色彩在人物形象设计中的创新应用》2023.10  +6
3、省级 知网论文-文化空间视下戏曲文化从殿堂走进社区的实践路径 2023.10   +3</t>
  </si>
  <si>
    <t>85.56</t>
  </si>
  <si>
    <t>1、知网论文期刊《云端》 好服装塑造“好人物”+6
2、知网论文期刊 《明日风尚》现代舞台服装表演中化妆造型的重要性及设计应用+6</t>
  </si>
  <si>
    <t>86.22</t>
  </si>
  <si>
    <t>1、知网论文  《鞋类工艺与设计》—《音乐艺术在服装艺术表演中的应用》2024.4  +6  
2、校级  沈阳师范大学创新创业训练计划项目负责人  2024.4 +2
3、校级  2024年挑战杯沈阳师范大学大学生创业计划竞赛  三等奖 负责人 2024.8  +1</t>
  </si>
  <si>
    <t>87.14</t>
  </si>
  <si>
    <t>1、校级  2024年挑战杯沈阳师范大学大学生创业计划竞赛  三等奖  2024.8  +0.5
2、校级  沈阳师范大学创新创业训练计划项目  2024.4 +0.5</t>
  </si>
  <si>
    <t>87.54</t>
  </si>
  <si>
    <t>86.42</t>
  </si>
  <si>
    <t>1、校级 2024年挑战杯沈阳师范大学大学生创业计划竞赛三等奖 2024.8  +0.5
2、校级 沈阳师范大学大学生创新创业项目 2024.4   +0.5</t>
  </si>
  <si>
    <t>84.55</t>
  </si>
  <si>
    <t>81.78</t>
  </si>
  <si>
    <t>82.63</t>
  </si>
  <si>
    <t>82.24</t>
  </si>
  <si>
    <t>81.85</t>
  </si>
  <si>
    <t>80.61</t>
  </si>
  <si>
    <t>80.15</t>
  </si>
  <si>
    <t>78.81</t>
  </si>
  <si>
    <t>78.71</t>
  </si>
  <si>
    <t>74.75</t>
  </si>
  <si>
    <t>73.25</t>
  </si>
  <si>
    <t>72.11</t>
  </si>
  <si>
    <t>71.14</t>
  </si>
  <si>
    <t>68.00</t>
  </si>
  <si>
    <t>64.25</t>
  </si>
  <si>
    <t>63.65</t>
  </si>
  <si>
    <t>62.58</t>
  </si>
  <si>
    <t>60.80</t>
  </si>
  <si>
    <t>58.78</t>
  </si>
  <si>
    <t>戏剧艺术学院本科学生2023-2024学年 2021级表演专业综合素质测评结果 文体测评成绩</t>
  </si>
  <si>
    <t>基础分（满分50）</t>
  </si>
  <si>
    <t>奖励分（满分50）</t>
  </si>
  <si>
    <r>
      <rPr>
        <sz val="10"/>
        <rFont val="宋体"/>
        <charset val="134"/>
        <scheme val="minor"/>
      </rPr>
      <t>1、省级“瑰宝传承戏曲文化创新创意大赛”互联网时代的戏曲文化市场发展契机分析 一等奖 2023.12  +20
2、省级“瑰宝传承戏曲文化创新创意大赛”文化空间视阈下戏曲文化从殿堂走进社区的传播路径  三等奖 2023.12  +16  
3、省级“瑰宝传承戏曲文化创新创意大赛”“高校进社区，戏曲瑰宝传万家“-推进戏曲文化传承发展案例研究 三等奖 2023.12  +16</t>
    </r>
    <r>
      <rPr>
        <sz val="10"/>
        <color theme="1"/>
        <rFont val="宋体"/>
        <charset val="134"/>
        <scheme val="minor"/>
      </rPr>
      <t xml:space="preserve">
4、省级“瑰宝传承戏曲文化创新创意大赛”-戏韵红妆 三等奖 2023.12  +16                                             5、院级 “学风建设，三味书屋”学风建设摄影大赛 二等奖 2023.11   +4
6、院级“一二九长跑”大赛 参与奖 2023.12  +1</t>
    </r>
  </si>
  <si>
    <r>
      <rPr>
        <sz val="10"/>
        <rFont val="宋体"/>
        <charset val="134"/>
        <scheme val="minor"/>
      </rPr>
      <t>1、省级  第二届辽宁省“瑰宝传承”戏曲文化创新创意大赛   游园戏梦  一等奖  2023.12  +20
2、省级  第二届辽宁省“瑰宝传承”戏曲文化创新创意大赛 辽宁评剧中的语言特点与文化研究 一等奖  2023.12  +20</t>
    </r>
    <r>
      <rPr>
        <sz val="10"/>
        <color theme="1"/>
        <rFont val="宋体"/>
        <charset val="134"/>
        <scheme val="minor"/>
      </rPr>
      <t xml:space="preserve">
3、校级  “宿”说文明“约”定优秀寝室文明公约评选活动  二等奖  2024.6  +8
4、院级 “锦绣中华，与山河共盛世”喜迎国庆主题摄影大赛 三等奖  2023.10  +3
5、院级 笔尖精彩 厚记薄发优秀课堂笔记大赛  三等奖  2023.11  +3
6、院级 诚实守信立德树人标语大赛  三等奖 +3</t>
    </r>
  </si>
  <si>
    <r>
      <rPr>
        <sz val="8"/>
        <color theme="1"/>
        <rFont val="宋体"/>
        <charset val="134"/>
        <scheme val="minor"/>
      </rPr>
      <t xml:space="preserve">
1、院级“笔墨传承 诚信逐梦”书法比赛 一等奖   2024.6.3  +5
2、院级  诚实守信 立德树人标语大赛一等奖 2024.6.26 +5
3、院级 “思想引领筑信念 携手并进奋同前”学风建设正文大赛 二等奖  2023.10.30 +4
4、院级 诚誉风采 宣传片大赛 二等奖 2023.10.30  +4
5、院级“妙笔绘心  健康成长”海报设计大赛二等奖  2024.6.26  +4
6、院级“龙年大吉”海报设计比赛 二等奖 2024.2  +4
7、院级“活力满满 欣欣向龙”手势舞大赛 二等奖 2024.2.25 +4
8、院级“以诚待人，以身立身”笔记大赛二等奖 2024.6.26  +4
</t>
    </r>
    <r>
      <rPr>
        <sz val="8"/>
        <rFont val="宋体"/>
        <charset val="134"/>
        <scheme val="minor"/>
      </rPr>
      <t>9、院级“龙年大吉”海报设计二等奖 2024.2  +4</t>
    </r>
    <r>
      <rPr>
        <sz val="8"/>
        <color theme="7"/>
        <rFont val="宋体"/>
        <charset val="134"/>
        <scheme val="minor"/>
      </rPr>
      <t xml:space="preserve">
1</t>
    </r>
    <r>
      <rPr>
        <sz val="8"/>
        <rFont val="宋体"/>
        <charset val="134"/>
        <scheme val="minor"/>
      </rPr>
      <t xml:space="preserve">0、院级“辰龙送瑞 春联传福”对联大赛 2024.2.28 二等奖  +4 </t>
    </r>
    <r>
      <rPr>
        <sz val="8"/>
        <color theme="1"/>
        <rFont val="宋体"/>
        <charset val="134"/>
        <scheme val="minor"/>
      </rPr>
      <t xml:space="preserve">
11、院级“加强学风建设，提高综合素质”学风主题活动大赛 二等奖 2023.11  +4
12、院级 贺新年红包设计大赛三等奖  2024.2.22  +3                                                                              13、院级“祥龙迎春，剪纸传情”迎新春剪纸创意大赛 三等奖 2024.2.28  +3
14、院级  129长跑参与奖 2024.12.9  +1</t>
    </r>
  </si>
  <si>
    <r>
      <rPr>
        <sz val="10"/>
        <rFont val="宋体"/>
        <charset val="134"/>
        <scheme val="minor"/>
      </rPr>
      <t xml:space="preserve">1、省级  第二届辽宁省“瑰宝传承”戏曲文化创新创意大赛  一等奖  2023.12   +20   </t>
    </r>
    <r>
      <rPr>
        <sz val="10"/>
        <color theme="1"/>
        <rFont val="宋体"/>
        <charset val="134"/>
        <scheme val="minor"/>
      </rPr>
      <t xml:space="preserve">                                                       2、市级  第二届辽宁省“瑰宝传承”戏曲文化创新创意大赛  优秀奖  2023.12   +2
3、校级  沈阳师范大学“宿”说文明“约”定优秀寝室文明公约评选活动  二等奖  2024.6  +8
4、院级  “唯美践行诚为本，德艺双馨信为先”诚信征文比赛  一等奖  2024.6  +5
5、院级   “以诚待人，以信立身”诚信教育优秀笔记大赛  一等奖  2024.6  +5</t>
    </r>
  </si>
  <si>
    <t>优秀寝室文明公约二等奖 2024.6   +8</t>
  </si>
  <si>
    <t>沈阳师范大学互联网+创新创业大赛 校级银奖2024.7  +4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</si>
</sst>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宋体"/>
      <charset val="134"/>
      <scheme val="minor"/>
    </font>
    <font>
      <sz val="8"/>
      <color theme="7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2" borderId="0" xfId="0" applyFont="1" applyFill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3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eetMetadata" Target="metadata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9"/>
  <sheetViews>
    <sheetView workbookViewId="0">
      <selection activeCell="J3" sqref="J$1:J$1048576"/>
    </sheetView>
  </sheetViews>
  <sheetFormatPr defaultColWidth="9" defaultRowHeight="18.75"/>
  <cols>
    <col min="1" max="1" width="6.375" style="25"/>
    <col min="2" max="2" width="10.7583333333333" style="25" customWidth="1"/>
    <col min="3" max="3" width="10.2583333333333" style="25" customWidth="1"/>
    <col min="4" max="7" width="11.2583333333333" style="2" customWidth="1"/>
    <col min="8" max="8" width="12.2583333333333" style="2" customWidth="1"/>
    <col min="9" max="9" width="11.2583333333333" style="2" customWidth="1"/>
    <col min="10" max="10" width="24.7583333333333" style="4" customWidth="1"/>
    <col min="11" max="11" width="20.875" style="2" customWidth="1"/>
    <col min="12" max="12" width="6.375" style="2" customWidth="1"/>
    <col min="13" max="13" width="6" style="2" customWidth="1"/>
    <col min="14" max="14" width="13.875" style="2" customWidth="1"/>
    <col min="15" max="15" width="11.2583333333333" style="2" customWidth="1"/>
    <col min="16" max="16" width="6.375" style="46" customWidth="1"/>
    <col min="17" max="21" width="9" style="46"/>
    <col min="22" max="16384" width="9" style="2"/>
  </cols>
  <sheetData>
    <row r="1" ht="48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7"/>
      <c r="K1" s="5"/>
      <c r="L1" s="5"/>
      <c r="M1" s="5"/>
      <c r="N1" s="5"/>
      <c r="O1" s="51"/>
      <c r="P1" s="52"/>
    </row>
    <row r="2" spans="1:16">
      <c r="A2" s="8" t="s">
        <v>1</v>
      </c>
      <c r="B2" s="9"/>
      <c r="C2" s="9"/>
      <c r="D2" s="9"/>
      <c r="E2" s="9"/>
      <c r="F2" s="9"/>
      <c r="G2" s="9"/>
      <c r="H2" s="9"/>
      <c r="I2" s="9"/>
      <c r="J2" s="10"/>
      <c r="K2" s="9"/>
      <c r="L2" s="9"/>
      <c r="M2" s="9"/>
      <c r="N2" s="9"/>
      <c r="O2" s="9"/>
      <c r="P2" s="17"/>
    </row>
    <row r="3" s="44" customFormat="1" ht="45" customHeight="1" spans="1:21">
      <c r="A3" s="47" t="s">
        <v>2</v>
      </c>
      <c r="B3" s="47" t="s">
        <v>3</v>
      </c>
      <c r="C3" s="47" t="s">
        <v>4</v>
      </c>
      <c r="D3" s="47" t="s">
        <v>5</v>
      </c>
      <c r="E3" s="47" t="s">
        <v>6</v>
      </c>
      <c r="F3" s="47" t="s">
        <v>7</v>
      </c>
      <c r="G3" s="47" t="s">
        <v>8</v>
      </c>
      <c r="H3" s="47" t="s">
        <v>9</v>
      </c>
      <c r="I3" s="47" t="s">
        <v>10</v>
      </c>
      <c r="J3" s="53" t="s">
        <v>11</v>
      </c>
      <c r="K3" s="47" t="s">
        <v>12</v>
      </c>
      <c r="L3" s="47" t="s">
        <v>13</v>
      </c>
      <c r="M3" s="54" t="s">
        <v>14</v>
      </c>
      <c r="N3" s="47" t="s">
        <v>15</v>
      </c>
      <c r="O3" s="55" t="s">
        <v>16</v>
      </c>
      <c r="P3" s="47" t="s">
        <v>17</v>
      </c>
      <c r="Q3" s="60"/>
      <c r="R3" s="60"/>
      <c r="S3" s="60"/>
      <c r="T3" s="60"/>
      <c r="U3" s="60"/>
    </row>
    <row r="4" s="45" customFormat="1" ht="20" customHeight="1" spans="1:21">
      <c r="A4" s="48">
        <v>1</v>
      </c>
      <c r="B4" s="63" t="s">
        <v>18</v>
      </c>
      <c r="C4" s="63" t="s">
        <v>19</v>
      </c>
      <c r="D4" s="49">
        <v>103.12</v>
      </c>
      <c r="E4" s="49">
        <v>1</v>
      </c>
      <c r="F4" s="49">
        <v>94.5</v>
      </c>
      <c r="G4" s="49">
        <v>2</v>
      </c>
      <c r="H4" s="49">
        <v>100</v>
      </c>
      <c r="I4" s="49">
        <v>1</v>
      </c>
      <c r="J4" s="56">
        <f t="shared" ref="J4:J28" si="0">D4*0.7+F4*0.2+H4*0.1</f>
        <v>101.084</v>
      </c>
      <c r="K4" s="49">
        <v>1</v>
      </c>
      <c r="L4" s="63" t="s">
        <v>20</v>
      </c>
      <c r="M4" s="57" t="s">
        <v>21</v>
      </c>
      <c r="N4" s="49">
        <v>0</v>
      </c>
      <c r="O4" s="57"/>
      <c r="P4" s="57"/>
      <c r="Q4" s="61"/>
      <c r="R4" s="61"/>
      <c r="S4" s="61"/>
      <c r="T4" s="62"/>
      <c r="U4" s="62"/>
    </row>
    <row r="5" s="45" customFormat="1" ht="20" customHeight="1" spans="1:21">
      <c r="A5" s="50">
        <v>2</v>
      </c>
      <c r="B5" s="63" t="s">
        <v>22</v>
      </c>
      <c r="C5" s="63" t="s">
        <v>23</v>
      </c>
      <c r="D5" s="49">
        <v>95.22</v>
      </c>
      <c r="E5" s="49">
        <v>3</v>
      </c>
      <c r="F5" s="49">
        <v>100</v>
      </c>
      <c r="G5" s="49">
        <v>1</v>
      </c>
      <c r="H5" s="49">
        <v>100</v>
      </c>
      <c r="I5" s="49">
        <v>1</v>
      </c>
      <c r="J5" s="56">
        <f t="shared" si="0"/>
        <v>96.654</v>
      </c>
      <c r="K5" s="49">
        <v>2</v>
      </c>
      <c r="L5" s="63" t="s">
        <v>24</v>
      </c>
      <c r="M5" s="57" t="s">
        <v>25</v>
      </c>
      <c r="N5" s="49">
        <v>0</v>
      </c>
      <c r="O5" s="57"/>
      <c r="P5" s="57"/>
      <c r="Q5" s="61"/>
      <c r="R5" s="61"/>
      <c r="S5" s="61"/>
      <c r="T5" s="62"/>
      <c r="U5" s="62"/>
    </row>
    <row r="6" s="45" customFormat="1" ht="20" customHeight="1" spans="1:21">
      <c r="A6" s="48">
        <v>3</v>
      </c>
      <c r="B6" s="63" t="s">
        <v>26</v>
      </c>
      <c r="C6" s="63" t="s">
        <v>27</v>
      </c>
      <c r="D6" s="49">
        <v>95.56</v>
      </c>
      <c r="E6" s="49">
        <v>2</v>
      </c>
      <c r="F6" s="49">
        <v>71</v>
      </c>
      <c r="G6" s="49">
        <v>3</v>
      </c>
      <c r="H6" s="49">
        <v>100</v>
      </c>
      <c r="I6" s="49">
        <v>1</v>
      </c>
      <c r="J6" s="56">
        <f t="shared" si="0"/>
        <v>91.092</v>
      </c>
      <c r="K6" s="49">
        <v>3</v>
      </c>
      <c r="L6" s="63" t="s">
        <v>28</v>
      </c>
      <c r="M6" s="57" t="s">
        <v>29</v>
      </c>
      <c r="N6" s="49">
        <v>0</v>
      </c>
      <c r="O6" s="57"/>
      <c r="P6" s="57"/>
      <c r="Q6" s="61"/>
      <c r="R6" s="61"/>
      <c r="S6" s="61"/>
      <c r="T6" s="62"/>
      <c r="U6" s="62"/>
    </row>
    <row r="7" s="45" customFormat="1" ht="20" customHeight="1" spans="1:21">
      <c r="A7" s="48">
        <v>4</v>
      </c>
      <c r="B7" s="63" t="s">
        <v>30</v>
      </c>
      <c r="C7" s="63" t="s">
        <v>31</v>
      </c>
      <c r="D7" s="49">
        <v>88.14</v>
      </c>
      <c r="E7" s="49">
        <v>4</v>
      </c>
      <c r="F7" s="49">
        <v>64</v>
      </c>
      <c r="G7" s="49">
        <v>5</v>
      </c>
      <c r="H7" s="49">
        <v>90</v>
      </c>
      <c r="I7" s="49">
        <v>4</v>
      </c>
      <c r="J7" s="56">
        <f t="shared" si="0"/>
        <v>83.498</v>
      </c>
      <c r="K7" s="49">
        <v>4</v>
      </c>
      <c r="L7" s="63" t="s">
        <v>32</v>
      </c>
      <c r="M7" s="57"/>
      <c r="N7" s="49">
        <v>0</v>
      </c>
      <c r="O7" s="57"/>
      <c r="P7" s="57"/>
      <c r="Q7" s="61"/>
      <c r="R7" s="61"/>
      <c r="S7" s="61"/>
      <c r="T7" s="62"/>
      <c r="U7" s="62"/>
    </row>
    <row r="8" s="45" customFormat="1" ht="20" customHeight="1" spans="1:21">
      <c r="A8" s="50">
        <v>5</v>
      </c>
      <c r="B8" s="63" t="s">
        <v>33</v>
      </c>
      <c r="C8" s="63" t="s">
        <v>34</v>
      </c>
      <c r="D8" s="49">
        <v>87.42</v>
      </c>
      <c r="E8" s="49">
        <v>6</v>
      </c>
      <c r="F8" s="49">
        <v>64</v>
      </c>
      <c r="G8" s="49">
        <v>6</v>
      </c>
      <c r="H8" s="49">
        <v>58</v>
      </c>
      <c r="I8" s="49">
        <v>5</v>
      </c>
      <c r="J8" s="56">
        <f t="shared" si="0"/>
        <v>79.794</v>
      </c>
      <c r="K8" s="49">
        <v>5</v>
      </c>
      <c r="L8" s="63" t="s">
        <v>35</v>
      </c>
      <c r="M8" s="57" t="s">
        <v>36</v>
      </c>
      <c r="N8" s="49">
        <v>0</v>
      </c>
      <c r="O8" s="57"/>
      <c r="P8" s="57"/>
      <c r="Q8" s="61"/>
      <c r="R8" s="61"/>
      <c r="S8" s="61"/>
      <c r="T8" s="62"/>
      <c r="U8" s="62"/>
    </row>
    <row r="9" s="45" customFormat="1" ht="20" customHeight="1" spans="1:21">
      <c r="A9" s="48">
        <v>6</v>
      </c>
      <c r="B9" s="63" t="s">
        <v>37</v>
      </c>
      <c r="C9" s="63" t="s">
        <v>38</v>
      </c>
      <c r="D9" s="49">
        <v>87.54</v>
      </c>
      <c r="E9" s="49">
        <v>5</v>
      </c>
      <c r="F9" s="49">
        <v>60</v>
      </c>
      <c r="G9" s="49">
        <v>9</v>
      </c>
      <c r="H9" s="49">
        <v>54</v>
      </c>
      <c r="I9" s="49">
        <v>6</v>
      </c>
      <c r="J9" s="56">
        <f t="shared" si="0"/>
        <v>78.678</v>
      </c>
      <c r="K9" s="49">
        <v>6</v>
      </c>
      <c r="L9" s="63" t="s">
        <v>39</v>
      </c>
      <c r="M9" s="57"/>
      <c r="N9" s="49">
        <v>1</v>
      </c>
      <c r="O9" s="57"/>
      <c r="P9" s="57"/>
      <c r="Q9" s="61"/>
      <c r="R9" s="61"/>
      <c r="S9" s="61"/>
      <c r="T9" s="62"/>
      <c r="U9" s="62"/>
    </row>
    <row r="10" s="45" customFormat="1" ht="20" customHeight="1" spans="1:21">
      <c r="A10" s="48">
        <v>7</v>
      </c>
      <c r="B10" s="63" t="s">
        <v>40</v>
      </c>
      <c r="C10" s="63" t="s">
        <v>41</v>
      </c>
      <c r="D10" s="49">
        <v>84.55</v>
      </c>
      <c r="E10" s="49">
        <v>7</v>
      </c>
      <c r="F10" s="49">
        <v>60</v>
      </c>
      <c r="G10" s="49">
        <v>10</v>
      </c>
      <c r="H10" s="49">
        <v>50</v>
      </c>
      <c r="I10" s="49">
        <v>7</v>
      </c>
      <c r="J10" s="56">
        <f t="shared" si="0"/>
        <v>76.185</v>
      </c>
      <c r="K10" s="49">
        <v>7</v>
      </c>
      <c r="L10" s="63" t="s">
        <v>28</v>
      </c>
      <c r="M10" s="57" t="s">
        <v>42</v>
      </c>
      <c r="N10" s="49">
        <v>0</v>
      </c>
      <c r="O10" s="57"/>
      <c r="P10" s="57"/>
      <c r="Q10" s="61"/>
      <c r="R10" s="61"/>
      <c r="S10" s="61"/>
      <c r="T10" s="62"/>
      <c r="U10" s="62"/>
    </row>
    <row r="11" s="45" customFormat="1" ht="20" customHeight="1" spans="1:21">
      <c r="A11" s="50">
        <v>8</v>
      </c>
      <c r="B11" s="63" t="s">
        <v>43</v>
      </c>
      <c r="C11" s="63" t="s">
        <v>44</v>
      </c>
      <c r="D11" s="49">
        <v>82.78</v>
      </c>
      <c r="E11" s="49">
        <v>8</v>
      </c>
      <c r="F11" s="49">
        <v>62</v>
      </c>
      <c r="G11" s="49">
        <v>7</v>
      </c>
      <c r="H11" s="49">
        <v>50</v>
      </c>
      <c r="I11" s="49">
        <v>11</v>
      </c>
      <c r="J11" s="56">
        <f t="shared" si="0"/>
        <v>75.346</v>
      </c>
      <c r="K11" s="49">
        <v>8</v>
      </c>
      <c r="L11" s="63" t="s">
        <v>45</v>
      </c>
      <c r="M11" s="57" t="s">
        <v>46</v>
      </c>
      <c r="N11" s="49">
        <v>0</v>
      </c>
      <c r="O11" s="57"/>
      <c r="P11" s="57"/>
      <c r="Q11" s="61"/>
      <c r="R11" s="61"/>
      <c r="S11" s="61"/>
      <c r="T11" s="62"/>
      <c r="U11" s="62"/>
    </row>
    <row r="12" s="45" customFormat="1" ht="20" customHeight="1" spans="1:21">
      <c r="A12" s="48">
        <v>9</v>
      </c>
      <c r="B12" s="63" t="s">
        <v>47</v>
      </c>
      <c r="C12" s="63" t="s">
        <v>48</v>
      </c>
      <c r="D12" s="49">
        <v>82.63</v>
      </c>
      <c r="E12" s="49">
        <v>9</v>
      </c>
      <c r="F12" s="49">
        <v>60</v>
      </c>
      <c r="G12" s="49">
        <v>11</v>
      </c>
      <c r="H12" s="49">
        <v>50</v>
      </c>
      <c r="I12" s="49">
        <v>8</v>
      </c>
      <c r="J12" s="56">
        <f t="shared" si="0"/>
        <v>74.841</v>
      </c>
      <c r="K12" s="49">
        <v>9</v>
      </c>
      <c r="L12" s="63" t="s">
        <v>49</v>
      </c>
      <c r="M12" s="57"/>
      <c r="N12" s="49">
        <v>0</v>
      </c>
      <c r="O12" s="57"/>
      <c r="P12" s="57"/>
      <c r="Q12" s="61"/>
      <c r="R12" s="61"/>
      <c r="S12" s="61"/>
      <c r="T12" s="62"/>
      <c r="U12" s="62"/>
    </row>
    <row r="13" s="45" customFormat="1" ht="20" customHeight="1" spans="1:21">
      <c r="A13" s="48">
        <v>10</v>
      </c>
      <c r="B13" s="63" t="s">
        <v>50</v>
      </c>
      <c r="C13" s="63" t="s">
        <v>51</v>
      </c>
      <c r="D13" s="49">
        <v>82.24</v>
      </c>
      <c r="E13" s="49">
        <v>10</v>
      </c>
      <c r="F13" s="49">
        <v>60</v>
      </c>
      <c r="G13" s="49">
        <v>12</v>
      </c>
      <c r="H13" s="49">
        <v>50</v>
      </c>
      <c r="I13" s="49">
        <v>9</v>
      </c>
      <c r="J13" s="56">
        <f t="shared" si="0"/>
        <v>74.568</v>
      </c>
      <c r="K13" s="49">
        <v>10</v>
      </c>
      <c r="L13" s="63" t="s">
        <v>52</v>
      </c>
      <c r="M13" s="57"/>
      <c r="N13" s="49">
        <v>1</v>
      </c>
      <c r="O13" s="57"/>
      <c r="P13" s="57"/>
      <c r="Q13" s="61"/>
      <c r="R13" s="61"/>
      <c r="S13" s="61"/>
      <c r="T13" s="62"/>
      <c r="U13" s="62"/>
    </row>
    <row r="14" s="45" customFormat="1" ht="20" customHeight="1" spans="1:21">
      <c r="A14" s="50">
        <v>11</v>
      </c>
      <c r="B14" s="63" t="s">
        <v>53</v>
      </c>
      <c r="C14" s="63" t="s">
        <v>54</v>
      </c>
      <c r="D14" s="49">
        <v>81.85</v>
      </c>
      <c r="E14" s="49">
        <v>11</v>
      </c>
      <c r="F14" s="49">
        <v>60</v>
      </c>
      <c r="G14" s="49">
        <v>13</v>
      </c>
      <c r="H14" s="49">
        <v>50</v>
      </c>
      <c r="I14" s="49">
        <v>10</v>
      </c>
      <c r="J14" s="56">
        <f t="shared" si="0"/>
        <v>74.295</v>
      </c>
      <c r="K14" s="49">
        <v>11</v>
      </c>
      <c r="L14" s="63" t="s">
        <v>55</v>
      </c>
      <c r="M14" s="57" t="s">
        <v>56</v>
      </c>
      <c r="N14" s="49">
        <v>1</v>
      </c>
      <c r="O14" s="57"/>
      <c r="P14" s="57"/>
      <c r="Q14" s="61"/>
      <c r="R14" s="61"/>
      <c r="S14" s="61"/>
      <c r="T14" s="62"/>
      <c r="U14" s="62"/>
    </row>
    <row r="15" s="45" customFormat="1" ht="20" customHeight="1" spans="1:21">
      <c r="A15" s="48">
        <v>12</v>
      </c>
      <c r="B15" s="63" t="s">
        <v>57</v>
      </c>
      <c r="C15" s="63" t="s">
        <v>58</v>
      </c>
      <c r="D15" s="49">
        <v>80.61</v>
      </c>
      <c r="E15" s="49">
        <v>12</v>
      </c>
      <c r="F15" s="49">
        <v>60</v>
      </c>
      <c r="G15" s="49">
        <v>14</v>
      </c>
      <c r="H15" s="49">
        <v>50</v>
      </c>
      <c r="I15" s="49">
        <v>12</v>
      </c>
      <c r="J15" s="56">
        <f t="shared" si="0"/>
        <v>73.427</v>
      </c>
      <c r="K15" s="49">
        <v>12</v>
      </c>
      <c r="L15" s="63" t="s">
        <v>59</v>
      </c>
      <c r="M15" s="57"/>
      <c r="N15" s="49">
        <v>2</v>
      </c>
      <c r="O15" s="57"/>
      <c r="P15" s="57"/>
      <c r="Q15" s="61"/>
      <c r="R15" s="61"/>
      <c r="S15" s="61"/>
      <c r="T15" s="62"/>
      <c r="U15" s="62"/>
    </row>
    <row r="16" s="45" customFormat="1" ht="20" customHeight="1" spans="1:21">
      <c r="A16" s="48">
        <v>13</v>
      </c>
      <c r="B16" s="63" t="s">
        <v>60</v>
      </c>
      <c r="C16" s="63" t="s">
        <v>61</v>
      </c>
      <c r="D16" s="49">
        <v>80.15</v>
      </c>
      <c r="E16" s="49">
        <v>13</v>
      </c>
      <c r="F16" s="49">
        <v>60</v>
      </c>
      <c r="G16" s="49">
        <v>15</v>
      </c>
      <c r="H16" s="49">
        <v>50</v>
      </c>
      <c r="I16" s="49">
        <v>13</v>
      </c>
      <c r="J16" s="56">
        <f t="shared" si="0"/>
        <v>73.105</v>
      </c>
      <c r="K16" s="49">
        <v>13</v>
      </c>
      <c r="L16" s="63" t="s">
        <v>62</v>
      </c>
      <c r="M16" s="57"/>
      <c r="N16" s="49">
        <v>1</v>
      </c>
      <c r="O16" s="57"/>
      <c r="P16" s="57"/>
      <c r="Q16" s="61"/>
      <c r="R16" s="61"/>
      <c r="S16" s="61"/>
      <c r="T16" s="62"/>
      <c r="U16" s="62"/>
    </row>
    <row r="17" s="45" customFormat="1" ht="20" customHeight="1" spans="1:21">
      <c r="A17" s="50">
        <v>14</v>
      </c>
      <c r="B17" s="63" t="s">
        <v>63</v>
      </c>
      <c r="C17" s="63" t="s">
        <v>64</v>
      </c>
      <c r="D17" s="49">
        <v>78.81</v>
      </c>
      <c r="E17" s="49">
        <v>14</v>
      </c>
      <c r="F17" s="49">
        <v>62</v>
      </c>
      <c r="G17" s="49">
        <v>8</v>
      </c>
      <c r="H17" s="49">
        <v>50</v>
      </c>
      <c r="I17" s="49">
        <v>14</v>
      </c>
      <c r="J17" s="56">
        <f t="shared" si="0"/>
        <v>72.567</v>
      </c>
      <c r="K17" s="49">
        <v>14</v>
      </c>
      <c r="L17" s="63" t="s">
        <v>65</v>
      </c>
      <c r="M17" s="57"/>
      <c r="N17" s="49">
        <v>1</v>
      </c>
      <c r="O17" s="57"/>
      <c r="P17" s="57"/>
      <c r="Q17" s="61"/>
      <c r="R17" s="61"/>
      <c r="S17" s="61"/>
      <c r="T17" s="62"/>
      <c r="U17" s="62"/>
    </row>
    <row r="18" s="45" customFormat="1" ht="20" customHeight="1" spans="1:21">
      <c r="A18" s="48">
        <v>15</v>
      </c>
      <c r="B18" s="63" t="s">
        <v>66</v>
      </c>
      <c r="C18" s="63" t="s">
        <v>67</v>
      </c>
      <c r="D18" s="49">
        <v>78.71</v>
      </c>
      <c r="E18" s="49">
        <v>15</v>
      </c>
      <c r="F18" s="49">
        <v>60</v>
      </c>
      <c r="G18" s="49">
        <v>16</v>
      </c>
      <c r="H18" s="49">
        <v>50</v>
      </c>
      <c r="I18" s="49">
        <v>15</v>
      </c>
      <c r="J18" s="56">
        <f t="shared" si="0"/>
        <v>72.097</v>
      </c>
      <c r="K18" s="49">
        <v>15</v>
      </c>
      <c r="L18" s="63" t="s">
        <v>68</v>
      </c>
      <c r="M18" s="57"/>
      <c r="N18" s="49">
        <v>2</v>
      </c>
      <c r="O18" s="57"/>
      <c r="P18" s="57"/>
      <c r="Q18" s="61"/>
      <c r="R18" s="61"/>
      <c r="S18" s="61"/>
      <c r="T18" s="62"/>
      <c r="U18" s="62"/>
    </row>
    <row r="19" s="45" customFormat="1" ht="20" customHeight="1" spans="1:21">
      <c r="A19" s="48">
        <v>16</v>
      </c>
      <c r="B19" s="63" t="s">
        <v>69</v>
      </c>
      <c r="C19" s="63" t="s">
        <v>70</v>
      </c>
      <c r="D19" s="49">
        <v>74.75</v>
      </c>
      <c r="E19" s="49">
        <v>16</v>
      </c>
      <c r="F19" s="49">
        <v>64.5</v>
      </c>
      <c r="G19" s="49">
        <v>4</v>
      </c>
      <c r="H19" s="49">
        <v>50</v>
      </c>
      <c r="I19" s="49">
        <v>16</v>
      </c>
      <c r="J19" s="56">
        <f t="shared" si="0"/>
        <v>70.225</v>
      </c>
      <c r="K19" s="49">
        <v>16</v>
      </c>
      <c r="L19" s="63" t="s">
        <v>71</v>
      </c>
      <c r="M19" s="57"/>
      <c r="N19" s="49">
        <v>3</v>
      </c>
      <c r="O19" s="57"/>
      <c r="P19" s="57"/>
      <c r="Q19" s="61"/>
      <c r="R19" s="61"/>
      <c r="S19" s="61"/>
      <c r="T19" s="62"/>
      <c r="U19" s="62"/>
    </row>
    <row r="20" s="45" customFormat="1" ht="20" customHeight="1" spans="1:21">
      <c r="A20" s="50">
        <v>17</v>
      </c>
      <c r="B20" s="63" t="s">
        <v>72</v>
      </c>
      <c r="C20" s="63" t="s">
        <v>73</v>
      </c>
      <c r="D20" s="49">
        <v>73.25</v>
      </c>
      <c r="E20" s="49">
        <v>17</v>
      </c>
      <c r="F20" s="49">
        <v>60</v>
      </c>
      <c r="G20" s="49">
        <v>17</v>
      </c>
      <c r="H20" s="49">
        <v>50</v>
      </c>
      <c r="I20" s="49">
        <v>17</v>
      </c>
      <c r="J20" s="56">
        <f t="shared" si="0"/>
        <v>68.275</v>
      </c>
      <c r="K20" s="49">
        <v>17</v>
      </c>
      <c r="L20" s="63" t="s">
        <v>74</v>
      </c>
      <c r="M20" s="57"/>
      <c r="N20" s="49">
        <v>1</v>
      </c>
      <c r="O20" s="57"/>
      <c r="P20" s="57"/>
      <c r="Q20" s="61"/>
      <c r="R20" s="61"/>
      <c r="S20" s="61"/>
      <c r="T20" s="62"/>
      <c r="U20" s="62"/>
    </row>
    <row r="21" s="45" customFormat="1" ht="20" customHeight="1" spans="1:21">
      <c r="A21" s="48">
        <v>18</v>
      </c>
      <c r="B21" s="63" t="s">
        <v>75</v>
      </c>
      <c r="C21" s="63" t="s">
        <v>76</v>
      </c>
      <c r="D21" s="49">
        <v>72.11</v>
      </c>
      <c r="E21" s="49">
        <v>18</v>
      </c>
      <c r="F21" s="49">
        <v>60</v>
      </c>
      <c r="G21" s="49">
        <v>18</v>
      </c>
      <c r="H21" s="49">
        <v>50</v>
      </c>
      <c r="I21" s="49">
        <v>18</v>
      </c>
      <c r="J21" s="56">
        <f t="shared" si="0"/>
        <v>67.477</v>
      </c>
      <c r="K21" s="49">
        <v>18</v>
      </c>
      <c r="L21" s="63" t="s">
        <v>77</v>
      </c>
      <c r="M21" s="57"/>
      <c r="N21" s="49">
        <v>4</v>
      </c>
      <c r="O21" s="57"/>
      <c r="P21" s="57"/>
      <c r="Q21" s="61"/>
      <c r="R21" s="61"/>
      <c r="S21" s="61"/>
      <c r="T21" s="62"/>
      <c r="U21" s="62"/>
    </row>
    <row r="22" s="45" customFormat="1" ht="20" customHeight="1" spans="1:21">
      <c r="A22" s="48">
        <v>19</v>
      </c>
      <c r="B22" s="63" t="s">
        <v>78</v>
      </c>
      <c r="C22" s="63" t="s">
        <v>79</v>
      </c>
      <c r="D22" s="49">
        <v>71.14</v>
      </c>
      <c r="E22" s="49">
        <v>19</v>
      </c>
      <c r="F22" s="49">
        <v>60</v>
      </c>
      <c r="G22" s="49">
        <v>19</v>
      </c>
      <c r="H22" s="49">
        <v>50</v>
      </c>
      <c r="I22" s="49">
        <v>19</v>
      </c>
      <c r="J22" s="56">
        <f t="shared" si="0"/>
        <v>66.798</v>
      </c>
      <c r="K22" s="49">
        <v>19</v>
      </c>
      <c r="L22" s="63" t="s">
        <v>80</v>
      </c>
      <c r="M22" s="57"/>
      <c r="N22" s="49">
        <v>4</v>
      </c>
      <c r="O22" s="57"/>
      <c r="P22" s="57"/>
      <c r="Q22" s="61"/>
      <c r="R22" s="61"/>
      <c r="S22" s="61"/>
      <c r="T22" s="62"/>
      <c r="U22" s="62"/>
    </row>
    <row r="23" s="45" customFormat="1" ht="20" customHeight="1" spans="1:21">
      <c r="A23" s="50">
        <v>20</v>
      </c>
      <c r="B23" s="63" t="s">
        <v>81</v>
      </c>
      <c r="C23" s="63" t="s">
        <v>82</v>
      </c>
      <c r="D23" s="49">
        <v>68</v>
      </c>
      <c r="E23" s="49">
        <v>20</v>
      </c>
      <c r="F23" s="49">
        <v>60</v>
      </c>
      <c r="G23" s="49">
        <v>20</v>
      </c>
      <c r="H23" s="49">
        <v>50</v>
      </c>
      <c r="I23" s="49">
        <v>20</v>
      </c>
      <c r="J23" s="56">
        <f t="shared" si="0"/>
        <v>64.6</v>
      </c>
      <c r="K23" s="49">
        <v>20</v>
      </c>
      <c r="L23" s="63" t="s">
        <v>83</v>
      </c>
      <c r="M23" s="57" t="s">
        <v>84</v>
      </c>
      <c r="N23" s="49">
        <v>4</v>
      </c>
      <c r="O23" s="57"/>
      <c r="P23" s="57"/>
      <c r="Q23" s="61"/>
      <c r="R23" s="61"/>
      <c r="S23" s="61"/>
      <c r="T23" s="62"/>
      <c r="U23" s="62"/>
    </row>
    <row r="24" s="45" customFormat="1" ht="20" customHeight="1" spans="1:21">
      <c r="A24" s="48">
        <v>21</v>
      </c>
      <c r="B24" s="63" t="s">
        <v>85</v>
      </c>
      <c r="C24" s="63" t="s">
        <v>86</v>
      </c>
      <c r="D24" s="49">
        <v>64.25</v>
      </c>
      <c r="E24" s="49">
        <v>21</v>
      </c>
      <c r="F24" s="49">
        <v>60</v>
      </c>
      <c r="G24" s="49">
        <v>21</v>
      </c>
      <c r="H24" s="49">
        <v>50</v>
      </c>
      <c r="I24" s="49">
        <v>21</v>
      </c>
      <c r="J24" s="56">
        <f t="shared" si="0"/>
        <v>61.975</v>
      </c>
      <c r="K24" s="49">
        <v>21</v>
      </c>
      <c r="L24" s="63" t="s">
        <v>87</v>
      </c>
      <c r="M24" s="57"/>
      <c r="N24" s="49">
        <v>8</v>
      </c>
      <c r="O24" s="57"/>
      <c r="P24" s="57"/>
      <c r="Q24" s="61"/>
      <c r="R24" s="61"/>
      <c r="S24" s="61"/>
      <c r="T24" s="62"/>
      <c r="U24" s="62"/>
    </row>
    <row r="25" s="45" customFormat="1" ht="20" customHeight="1" spans="1:21">
      <c r="A25" s="48">
        <v>22</v>
      </c>
      <c r="B25" s="63" t="s">
        <v>88</v>
      </c>
      <c r="C25" s="63" t="s">
        <v>89</v>
      </c>
      <c r="D25" s="49">
        <v>63.65</v>
      </c>
      <c r="E25" s="49">
        <v>22</v>
      </c>
      <c r="F25" s="49">
        <v>60</v>
      </c>
      <c r="G25" s="49">
        <v>22</v>
      </c>
      <c r="H25" s="49">
        <v>50</v>
      </c>
      <c r="I25" s="49">
        <v>22</v>
      </c>
      <c r="J25" s="56">
        <f t="shared" si="0"/>
        <v>61.555</v>
      </c>
      <c r="K25" s="49">
        <v>22</v>
      </c>
      <c r="L25" s="63" t="s">
        <v>90</v>
      </c>
      <c r="M25" s="57"/>
      <c r="N25" s="49">
        <v>7</v>
      </c>
      <c r="O25" s="57"/>
      <c r="P25" s="57"/>
      <c r="Q25" s="61"/>
      <c r="R25" s="61"/>
      <c r="S25" s="61"/>
      <c r="T25" s="62"/>
      <c r="U25" s="62"/>
    </row>
    <row r="26" s="45" customFormat="1" ht="20" customHeight="1" spans="1:21">
      <c r="A26" s="50">
        <v>23</v>
      </c>
      <c r="B26" s="63" t="s">
        <v>91</v>
      </c>
      <c r="C26" s="63" t="s">
        <v>92</v>
      </c>
      <c r="D26" s="49">
        <v>62.58</v>
      </c>
      <c r="E26" s="49">
        <v>23</v>
      </c>
      <c r="F26" s="49">
        <v>60</v>
      </c>
      <c r="G26" s="49">
        <v>23</v>
      </c>
      <c r="H26" s="49">
        <v>50</v>
      </c>
      <c r="I26" s="49">
        <v>23</v>
      </c>
      <c r="J26" s="56">
        <f t="shared" si="0"/>
        <v>60.806</v>
      </c>
      <c r="K26" s="49">
        <v>23</v>
      </c>
      <c r="L26" s="63" t="s">
        <v>93</v>
      </c>
      <c r="M26" s="58" t="s">
        <v>94</v>
      </c>
      <c r="N26" s="49">
        <v>7</v>
      </c>
      <c r="O26" s="57"/>
      <c r="P26" s="58"/>
      <c r="Q26" s="61"/>
      <c r="R26" s="61"/>
      <c r="S26" s="61"/>
      <c r="T26" s="62"/>
      <c r="U26" s="62"/>
    </row>
    <row r="27" s="45" customFormat="1" ht="20" customHeight="1" spans="1:21">
      <c r="A27" s="48">
        <v>24</v>
      </c>
      <c r="B27" s="63" t="s">
        <v>95</v>
      </c>
      <c r="C27" s="63" t="s">
        <v>96</v>
      </c>
      <c r="D27" s="49">
        <v>60.8</v>
      </c>
      <c r="E27" s="49">
        <v>24</v>
      </c>
      <c r="F27" s="49">
        <v>60</v>
      </c>
      <c r="G27" s="49">
        <v>24</v>
      </c>
      <c r="H27" s="49">
        <v>50</v>
      </c>
      <c r="I27" s="49">
        <v>24</v>
      </c>
      <c r="J27" s="56">
        <f t="shared" si="0"/>
        <v>59.56</v>
      </c>
      <c r="K27" s="49">
        <v>24</v>
      </c>
      <c r="L27" s="63" t="s">
        <v>97</v>
      </c>
      <c r="M27" s="57"/>
      <c r="N27" s="49">
        <v>7</v>
      </c>
      <c r="O27" s="57"/>
      <c r="P27" s="57"/>
      <c r="Q27" s="61"/>
      <c r="R27" s="61"/>
      <c r="S27" s="61"/>
      <c r="T27" s="62"/>
      <c r="U27" s="62"/>
    </row>
    <row r="28" s="45" customFormat="1" ht="20" customHeight="1" spans="1:21">
      <c r="A28" s="48">
        <v>25</v>
      </c>
      <c r="B28" s="63" t="s">
        <v>98</v>
      </c>
      <c r="C28" s="63" t="s">
        <v>99</v>
      </c>
      <c r="D28" s="49">
        <v>58.78</v>
      </c>
      <c r="E28" s="49">
        <v>25</v>
      </c>
      <c r="F28" s="49">
        <v>60</v>
      </c>
      <c r="G28" s="49">
        <v>25</v>
      </c>
      <c r="H28" s="49">
        <v>50</v>
      </c>
      <c r="I28" s="49">
        <v>25</v>
      </c>
      <c r="J28" s="56">
        <f t="shared" si="0"/>
        <v>58.146</v>
      </c>
      <c r="K28" s="49">
        <v>25</v>
      </c>
      <c r="L28" s="63" t="s">
        <v>100</v>
      </c>
      <c r="M28" s="57" t="s">
        <v>101</v>
      </c>
      <c r="N28" s="49">
        <v>8</v>
      </c>
      <c r="O28" s="57"/>
      <c r="P28" s="57"/>
      <c r="Q28" s="61"/>
      <c r="R28" s="61"/>
      <c r="S28" s="61"/>
      <c r="T28" s="62"/>
      <c r="U28" s="62"/>
    </row>
    <row r="29" spans="3:11">
      <c r="C29" s="2" t="s">
        <v>102</v>
      </c>
      <c r="I29" s="25" t="s">
        <v>103</v>
      </c>
      <c r="J29" s="59"/>
      <c r="K29" s="25"/>
    </row>
  </sheetData>
  <sortState ref="A4:O28">
    <sortCondition ref="J4:J28" descending="1"/>
  </sortState>
  <mergeCells count="3">
    <mergeCell ref="A1:P1"/>
    <mergeCell ref="A2:P2"/>
    <mergeCell ref="I29:K29"/>
  </mergeCells>
  <pageMargins left="0.75" right="0.75" top="1" bottom="1" header="0.5" footer="0.5"/>
  <pageSetup paperSize="9" scale="7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opLeftCell="A5" workbookViewId="0">
      <selection activeCell="G2" sqref="G$1:G$1048576"/>
    </sheetView>
  </sheetViews>
  <sheetFormatPr defaultColWidth="9" defaultRowHeight="18.75"/>
  <cols>
    <col min="1" max="1" width="6.375" style="2"/>
    <col min="2" max="2" width="10" style="2" customWidth="1"/>
    <col min="3" max="3" width="11.2583333333333" style="2" customWidth="1"/>
    <col min="4" max="4" width="11.625" style="2" customWidth="1"/>
    <col min="5" max="5" width="10" style="2" customWidth="1"/>
    <col min="6" max="6" width="8.375" style="2" customWidth="1"/>
    <col min="7" max="7" width="7.125" style="4" customWidth="1"/>
    <col min="8" max="8" width="8.5" style="2" customWidth="1"/>
    <col min="9" max="9" width="7.625" style="2" customWidth="1"/>
    <col min="10" max="10" width="68.375" style="3" customWidth="1"/>
    <col min="11" max="11" width="20.5" style="2" customWidth="1"/>
    <col min="12" max="12" width="12" style="2" customWidth="1"/>
    <col min="13" max="16384" width="9" style="2"/>
  </cols>
  <sheetData>
    <row r="1" ht="39" customHeight="1" spans="1:12">
      <c r="A1" s="28" t="s">
        <v>104</v>
      </c>
      <c r="B1" s="28"/>
      <c r="C1" s="28"/>
      <c r="D1" s="28"/>
      <c r="E1" s="28"/>
      <c r="F1" s="28"/>
      <c r="G1" s="29"/>
      <c r="H1" s="28"/>
      <c r="I1" s="28"/>
      <c r="J1" s="37"/>
      <c r="K1" s="28"/>
      <c r="L1" s="28"/>
    </row>
    <row r="2" spans="1:12">
      <c r="A2" s="30" t="s">
        <v>1</v>
      </c>
      <c r="B2" s="31"/>
      <c r="C2" s="31"/>
      <c r="D2" s="31"/>
      <c r="E2" s="31"/>
      <c r="F2" s="31"/>
      <c r="G2" s="32"/>
      <c r="H2" s="31"/>
      <c r="I2" s="31"/>
      <c r="J2" s="31"/>
      <c r="K2" s="31"/>
      <c r="L2" s="38"/>
    </row>
    <row r="3" s="1" customFormat="1" ht="48" customHeight="1" spans="1:12">
      <c r="A3" s="33" t="s">
        <v>2</v>
      </c>
      <c r="B3" s="33" t="s">
        <v>3</v>
      </c>
      <c r="C3" s="33" t="s">
        <v>4</v>
      </c>
      <c r="D3" s="34" t="s">
        <v>105</v>
      </c>
      <c r="E3" s="34" t="s">
        <v>106</v>
      </c>
      <c r="F3" s="33" t="s">
        <v>107</v>
      </c>
      <c r="G3" s="35" t="s">
        <v>108</v>
      </c>
      <c r="H3" s="34" t="s">
        <v>109</v>
      </c>
      <c r="I3" s="34" t="s">
        <v>110</v>
      </c>
      <c r="J3" s="39" t="s">
        <v>111</v>
      </c>
      <c r="K3" s="33" t="s">
        <v>16</v>
      </c>
      <c r="L3" s="33" t="s">
        <v>17</v>
      </c>
    </row>
    <row r="4" ht="185" customHeight="1" spans="1:12">
      <c r="A4" s="15">
        <v>1</v>
      </c>
      <c r="B4" s="64" t="s">
        <v>22</v>
      </c>
      <c r="C4" s="64" t="s">
        <v>23</v>
      </c>
      <c r="D4" s="15">
        <v>60</v>
      </c>
      <c r="E4" s="15">
        <v>40</v>
      </c>
      <c r="F4" s="15">
        <v>0</v>
      </c>
      <c r="G4" s="36">
        <v>100</v>
      </c>
      <c r="H4" s="15">
        <v>20</v>
      </c>
      <c r="I4" s="15">
        <v>1</v>
      </c>
      <c r="J4" s="40" t="s">
        <v>112</v>
      </c>
      <c r="K4" s="41"/>
      <c r="L4" s="42"/>
    </row>
    <row r="5" ht="159" customHeight="1" spans="1:12">
      <c r="A5" s="15">
        <v>2</v>
      </c>
      <c r="B5" s="64" t="s">
        <v>18</v>
      </c>
      <c r="C5" s="64" t="s">
        <v>19</v>
      </c>
      <c r="D5" s="15">
        <v>60</v>
      </c>
      <c r="E5" s="15">
        <v>34.5</v>
      </c>
      <c r="F5" s="15">
        <v>0</v>
      </c>
      <c r="G5" s="36">
        <v>94.5</v>
      </c>
      <c r="H5" s="15">
        <v>18.9</v>
      </c>
      <c r="I5" s="15">
        <v>2</v>
      </c>
      <c r="J5" s="40" t="s">
        <v>113</v>
      </c>
      <c r="K5" s="41"/>
      <c r="L5" s="42"/>
    </row>
    <row r="6" ht="66" customHeight="1" spans="1:12">
      <c r="A6" s="15">
        <v>3</v>
      </c>
      <c r="B6" s="64" t="s">
        <v>26</v>
      </c>
      <c r="C6" s="64" t="s">
        <v>27</v>
      </c>
      <c r="D6" s="15">
        <v>60</v>
      </c>
      <c r="E6" s="15">
        <v>11</v>
      </c>
      <c r="F6" s="15">
        <v>0</v>
      </c>
      <c r="G6" s="36">
        <v>71</v>
      </c>
      <c r="H6" s="15">
        <v>14.2</v>
      </c>
      <c r="I6" s="15">
        <v>3</v>
      </c>
      <c r="J6" s="40" t="s">
        <v>114</v>
      </c>
      <c r="K6" s="41"/>
      <c r="L6" s="42"/>
    </row>
    <row r="7" ht="52" customHeight="1" spans="1:12">
      <c r="A7" s="15">
        <v>4</v>
      </c>
      <c r="B7" s="64" t="s">
        <v>69</v>
      </c>
      <c r="C7" s="64" t="s">
        <v>70</v>
      </c>
      <c r="D7" s="15">
        <v>60</v>
      </c>
      <c r="E7" s="15">
        <v>4.5</v>
      </c>
      <c r="F7" s="15">
        <v>0</v>
      </c>
      <c r="G7" s="36">
        <v>64.5</v>
      </c>
      <c r="H7" s="15">
        <v>12.9</v>
      </c>
      <c r="I7" s="15">
        <v>4</v>
      </c>
      <c r="J7" s="40" t="s">
        <v>115</v>
      </c>
      <c r="K7" s="41"/>
      <c r="L7" s="42"/>
    </row>
    <row r="8" ht="29" customHeight="1" spans="1:12">
      <c r="A8" s="15">
        <v>5</v>
      </c>
      <c r="B8" s="64" t="s">
        <v>30</v>
      </c>
      <c r="C8" s="64" t="s">
        <v>31</v>
      </c>
      <c r="D8" s="15">
        <v>60</v>
      </c>
      <c r="E8" s="15">
        <v>4</v>
      </c>
      <c r="F8" s="15">
        <v>0</v>
      </c>
      <c r="G8" s="36">
        <v>64</v>
      </c>
      <c r="H8" s="15">
        <v>12.8</v>
      </c>
      <c r="I8" s="15">
        <v>5</v>
      </c>
      <c r="J8" s="40" t="s">
        <v>116</v>
      </c>
      <c r="K8" s="41"/>
      <c r="L8" s="42"/>
    </row>
    <row r="9" ht="24" customHeight="1" spans="1:12">
      <c r="A9" s="15">
        <v>6</v>
      </c>
      <c r="B9" s="64" t="s">
        <v>33</v>
      </c>
      <c r="C9" s="64" t="s">
        <v>34</v>
      </c>
      <c r="D9" s="15">
        <v>60</v>
      </c>
      <c r="E9" s="15">
        <v>4</v>
      </c>
      <c r="F9" s="15">
        <v>0</v>
      </c>
      <c r="G9" s="36">
        <v>64</v>
      </c>
      <c r="H9" s="15">
        <v>12.8</v>
      </c>
      <c r="I9" s="15">
        <v>5</v>
      </c>
      <c r="J9" s="40" t="s">
        <v>117</v>
      </c>
      <c r="K9" s="41"/>
      <c r="L9" s="42"/>
    </row>
    <row r="10" ht="31" customHeight="1" spans="1:12">
      <c r="A10" s="15">
        <v>7</v>
      </c>
      <c r="B10" s="64" t="s">
        <v>43</v>
      </c>
      <c r="C10" s="64" t="s">
        <v>44</v>
      </c>
      <c r="D10" s="15">
        <v>60</v>
      </c>
      <c r="E10" s="15">
        <v>2</v>
      </c>
      <c r="F10" s="15">
        <v>0</v>
      </c>
      <c r="G10" s="36">
        <v>62</v>
      </c>
      <c r="H10" s="15">
        <v>12.4</v>
      </c>
      <c r="I10" s="15">
        <v>7</v>
      </c>
      <c r="J10" s="43" t="s">
        <v>118</v>
      </c>
      <c r="K10" s="41"/>
      <c r="L10" s="42"/>
    </row>
    <row r="11" ht="21" customHeight="1" spans="1:12">
      <c r="A11" s="15">
        <v>8</v>
      </c>
      <c r="B11" s="64" t="s">
        <v>63</v>
      </c>
      <c r="C11" s="64" t="s">
        <v>64</v>
      </c>
      <c r="D11" s="15">
        <v>60</v>
      </c>
      <c r="E11" s="15">
        <v>2</v>
      </c>
      <c r="F11" s="15">
        <v>0</v>
      </c>
      <c r="G11" s="36">
        <v>62</v>
      </c>
      <c r="H11" s="15">
        <v>12.4</v>
      </c>
      <c r="I11" s="15">
        <v>7</v>
      </c>
      <c r="J11" s="40" t="s">
        <v>119</v>
      </c>
      <c r="K11" s="41"/>
      <c r="L11" s="42"/>
    </row>
    <row r="12" ht="18" customHeight="1" spans="1:12">
      <c r="A12" s="15">
        <v>9</v>
      </c>
      <c r="B12" s="64" t="s">
        <v>37</v>
      </c>
      <c r="C12" s="64" t="s">
        <v>38</v>
      </c>
      <c r="D12" s="15">
        <v>60</v>
      </c>
      <c r="E12" s="15">
        <v>0</v>
      </c>
      <c r="F12" s="15">
        <v>0</v>
      </c>
      <c r="G12" s="36">
        <v>60</v>
      </c>
      <c r="H12" s="15">
        <v>12</v>
      </c>
      <c r="I12" s="15">
        <v>9</v>
      </c>
      <c r="J12" s="40"/>
      <c r="K12" s="41"/>
      <c r="L12" s="42"/>
    </row>
    <row r="13" ht="21" customHeight="1" spans="1:12">
      <c r="A13" s="15">
        <v>10</v>
      </c>
      <c r="B13" s="64" t="s">
        <v>40</v>
      </c>
      <c r="C13" s="64" t="s">
        <v>41</v>
      </c>
      <c r="D13" s="15">
        <v>60</v>
      </c>
      <c r="E13" s="15">
        <v>0</v>
      </c>
      <c r="F13" s="15">
        <v>0</v>
      </c>
      <c r="G13" s="36">
        <v>60</v>
      </c>
      <c r="H13" s="15">
        <v>12</v>
      </c>
      <c r="I13" s="15">
        <v>10</v>
      </c>
      <c r="J13" s="40"/>
      <c r="K13" s="41"/>
      <c r="L13" s="42"/>
    </row>
    <row r="14" ht="16" customHeight="1" spans="1:12">
      <c r="A14" s="15">
        <v>11</v>
      </c>
      <c r="B14" s="64" t="s">
        <v>47</v>
      </c>
      <c r="C14" s="64" t="s">
        <v>48</v>
      </c>
      <c r="D14" s="15">
        <v>60</v>
      </c>
      <c r="E14" s="15">
        <v>0</v>
      </c>
      <c r="F14" s="15">
        <v>0</v>
      </c>
      <c r="G14" s="36">
        <v>60</v>
      </c>
      <c r="H14" s="15">
        <v>12</v>
      </c>
      <c r="I14" s="15">
        <v>11</v>
      </c>
      <c r="J14" s="40"/>
      <c r="K14" s="41"/>
      <c r="L14" s="42"/>
    </row>
    <row r="15" ht="16" customHeight="1" spans="1:12">
      <c r="A15" s="15">
        <v>12</v>
      </c>
      <c r="B15" s="64" t="s">
        <v>50</v>
      </c>
      <c r="C15" s="64" t="s">
        <v>51</v>
      </c>
      <c r="D15" s="15">
        <v>60</v>
      </c>
      <c r="E15" s="15">
        <v>0</v>
      </c>
      <c r="F15" s="15">
        <v>0</v>
      </c>
      <c r="G15" s="36">
        <v>60</v>
      </c>
      <c r="H15" s="15">
        <v>12</v>
      </c>
      <c r="I15" s="15">
        <v>12</v>
      </c>
      <c r="J15" s="40"/>
      <c r="K15" s="41"/>
      <c r="L15" s="42"/>
    </row>
    <row r="16" ht="16" customHeight="1" spans="1:12">
      <c r="A16" s="15">
        <v>13</v>
      </c>
      <c r="B16" s="64" t="s">
        <v>53</v>
      </c>
      <c r="C16" s="64" t="s">
        <v>54</v>
      </c>
      <c r="D16" s="15">
        <v>60</v>
      </c>
      <c r="E16" s="15">
        <v>0</v>
      </c>
      <c r="F16" s="15">
        <v>0</v>
      </c>
      <c r="G16" s="36">
        <v>60</v>
      </c>
      <c r="H16" s="15">
        <v>12</v>
      </c>
      <c r="I16" s="15">
        <v>13</v>
      </c>
      <c r="J16" s="40"/>
      <c r="K16" s="41"/>
      <c r="L16" s="42"/>
    </row>
    <row r="17" ht="16" customHeight="1" spans="1:12">
      <c r="A17" s="15">
        <v>14</v>
      </c>
      <c r="B17" s="64" t="s">
        <v>57</v>
      </c>
      <c r="C17" s="64" t="s">
        <v>58</v>
      </c>
      <c r="D17" s="15">
        <v>60</v>
      </c>
      <c r="E17" s="15">
        <v>0</v>
      </c>
      <c r="F17" s="15">
        <v>0</v>
      </c>
      <c r="G17" s="36">
        <v>60</v>
      </c>
      <c r="H17" s="15">
        <v>12</v>
      </c>
      <c r="I17" s="15">
        <v>14</v>
      </c>
      <c r="J17" s="40"/>
      <c r="K17" s="41"/>
      <c r="L17" s="42"/>
    </row>
    <row r="18" ht="16" customHeight="1" spans="1:12">
      <c r="A18" s="15">
        <v>15</v>
      </c>
      <c r="B18" s="64" t="s">
        <v>60</v>
      </c>
      <c r="C18" s="64" t="s">
        <v>61</v>
      </c>
      <c r="D18" s="15">
        <v>60</v>
      </c>
      <c r="E18" s="15">
        <v>0</v>
      </c>
      <c r="F18" s="15">
        <v>0</v>
      </c>
      <c r="G18" s="36">
        <v>60</v>
      </c>
      <c r="H18" s="15">
        <v>12</v>
      </c>
      <c r="I18" s="15">
        <v>15</v>
      </c>
      <c r="J18" s="40"/>
      <c r="K18" s="41"/>
      <c r="L18" s="42"/>
    </row>
    <row r="19" ht="16" customHeight="1" spans="1:12">
      <c r="A19" s="15">
        <v>16</v>
      </c>
      <c r="B19" s="64" t="s">
        <v>66</v>
      </c>
      <c r="C19" s="64" t="s">
        <v>67</v>
      </c>
      <c r="D19" s="15">
        <v>60</v>
      </c>
      <c r="E19" s="15">
        <v>0</v>
      </c>
      <c r="F19" s="15">
        <v>0</v>
      </c>
      <c r="G19" s="36">
        <v>60</v>
      </c>
      <c r="H19" s="15">
        <v>12</v>
      </c>
      <c r="I19" s="15">
        <v>16</v>
      </c>
      <c r="J19" s="40"/>
      <c r="K19" s="41"/>
      <c r="L19" s="42"/>
    </row>
    <row r="20" ht="16" customHeight="1" spans="1:12">
      <c r="A20" s="15">
        <v>17</v>
      </c>
      <c r="B20" s="64" t="s">
        <v>72</v>
      </c>
      <c r="C20" s="64" t="s">
        <v>73</v>
      </c>
      <c r="D20" s="15">
        <v>60</v>
      </c>
      <c r="E20" s="15">
        <v>0</v>
      </c>
      <c r="F20" s="15">
        <v>0</v>
      </c>
      <c r="G20" s="36">
        <v>60</v>
      </c>
      <c r="H20" s="15">
        <v>12</v>
      </c>
      <c r="I20" s="15">
        <v>17</v>
      </c>
      <c r="J20" s="40"/>
      <c r="K20" s="41"/>
      <c r="L20" s="42"/>
    </row>
    <row r="21" ht="16" customHeight="1" spans="1:12">
      <c r="A21" s="15">
        <v>18</v>
      </c>
      <c r="B21" s="64" t="s">
        <v>75</v>
      </c>
      <c r="C21" s="64" t="s">
        <v>76</v>
      </c>
      <c r="D21" s="15">
        <v>60</v>
      </c>
      <c r="E21" s="15">
        <v>0</v>
      </c>
      <c r="F21" s="15">
        <v>0</v>
      </c>
      <c r="G21" s="36">
        <v>60</v>
      </c>
      <c r="H21" s="15">
        <v>12</v>
      </c>
      <c r="I21" s="15">
        <v>18</v>
      </c>
      <c r="J21" s="40"/>
      <c r="K21" s="41"/>
      <c r="L21" s="42"/>
    </row>
    <row r="22" ht="16" customHeight="1" spans="1:12">
      <c r="A22" s="15">
        <v>19</v>
      </c>
      <c r="B22" s="64" t="s">
        <v>78</v>
      </c>
      <c r="C22" s="64" t="s">
        <v>79</v>
      </c>
      <c r="D22" s="15">
        <v>60</v>
      </c>
      <c r="E22" s="15">
        <v>0</v>
      </c>
      <c r="F22" s="15">
        <v>0</v>
      </c>
      <c r="G22" s="36">
        <v>60</v>
      </c>
      <c r="H22" s="15">
        <v>12</v>
      </c>
      <c r="I22" s="15">
        <v>19</v>
      </c>
      <c r="J22" s="40"/>
      <c r="K22" s="41"/>
      <c r="L22" s="42"/>
    </row>
    <row r="23" ht="16" customHeight="1" spans="1:12">
      <c r="A23" s="15">
        <v>20</v>
      </c>
      <c r="B23" s="64" t="s">
        <v>81</v>
      </c>
      <c r="C23" s="64" t="s">
        <v>82</v>
      </c>
      <c r="D23" s="15">
        <v>60</v>
      </c>
      <c r="E23" s="15">
        <v>0</v>
      </c>
      <c r="F23" s="15">
        <v>0</v>
      </c>
      <c r="G23" s="36">
        <v>60</v>
      </c>
      <c r="H23" s="15">
        <v>12</v>
      </c>
      <c r="I23" s="15">
        <v>20</v>
      </c>
      <c r="J23" s="40"/>
      <c r="K23" s="41"/>
      <c r="L23" s="42"/>
    </row>
    <row r="24" ht="16" customHeight="1" spans="1:12">
      <c r="A24" s="15">
        <v>21</v>
      </c>
      <c r="B24" s="64" t="s">
        <v>85</v>
      </c>
      <c r="C24" s="64" t="s">
        <v>86</v>
      </c>
      <c r="D24" s="15">
        <v>60</v>
      </c>
      <c r="E24" s="15">
        <v>0</v>
      </c>
      <c r="F24" s="15">
        <v>0</v>
      </c>
      <c r="G24" s="36">
        <v>60</v>
      </c>
      <c r="H24" s="15">
        <v>12</v>
      </c>
      <c r="I24" s="15">
        <v>21</v>
      </c>
      <c r="J24" s="40"/>
      <c r="K24" s="41"/>
      <c r="L24" s="42"/>
    </row>
    <row r="25" ht="16" customHeight="1" spans="1:12">
      <c r="A25" s="15">
        <v>22</v>
      </c>
      <c r="B25" s="64" t="s">
        <v>88</v>
      </c>
      <c r="C25" s="64" t="s">
        <v>89</v>
      </c>
      <c r="D25" s="15">
        <v>60</v>
      </c>
      <c r="E25" s="15">
        <v>0</v>
      </c>
      <c r="F25" s="15">
        <v>0</v>
      </c>
      <c r="G25" s="36">
        <v>60</v>
      </c>
      <c r="H25" s="15">
        <v>12</v>
      </c>
      <c r="I25" s="15">
        <v>22</v>
      </c>
      <c r="J25" s="40"/>
      <c r="K25" s="41"/>
      <c r="L25" s="42"/>
    </row>
    <row r="26" ht="16" customHeight="1" spans="1:12">
      <c r="A26" s="15">
        <v>23</v>
      </c>
      <c r="B26" s="64" t="s">
        <v>91</v>
      </c>
      <c r="C26" s="64" t="s">
        <v>92</v>
      </c>
      <c r="D26" s="15">
        <v>60</v>
      </c>
      <c r="E26" s="15">
        <v>0</v>
      </c>
      <c r="F26" s="15">
        <v>0</v>
      </c>
      <c r="G26" s="36">
        <v>60</v>
      </c>
      <c r="H26" s="15">
        <v>12</v>
      </c>
      <c r="I26" s="15">
        <v>23</v>
      </c>
      <c r="J26" s="43"/>
      <c r="K26" s="41"/>
      <c r="L26" s="42"/>
    </row>
    <row r="27" ht="16" customHeight="1" spans="1:12">
      <c r="A27" s="15">
        <v>24</v>
      </c>
      <c r="B27" s="64" t="s">
        <v>95</v>
      </c>
      <c r="C27" s="64" t="s">
        <v>96</v>
      </c>
      <c r="D27" s="15">
        <v>60</v>
      </c>
      <c r="E27" s="15">
        <v>0</v>
      </c>
      <c r="F27" s="15">
        <v>0</v>
      </c>
      <c r="G27" s="36">
        <v>60</v>
      </c>
      <c r="H27" s="15">
        <v>12</v>
      </c>
      <c r="I27" s="15">
        <v>24</v>
      </c>
      <c r="J27" s="43"/>
      <c r="K27" s="41"/>
      <c r="L27" s="42"/>
    </row>
    <row r="28" ht="16" customHeight="1" spans="1:12">
      <c r="A28" s="15">
        <v>25</v>
      </c>
      <c r="B28" s="64" t="s">
        <v>98</v>
      </c>
      <c r="C28" s="64" t="s">
        <v>99</v>
      </c>
      <c r="D28" s="15">
        <v>60</v>
      </c>
      <c r="E28" s="15">
        <v>0</v>
      </c>
      <c r="F28" s="15">
        <v>0</v>
      </c>
      <c r="G28" s="36">
        <v>60</v>
      </c>
      <c r="H28" s="15">
        <v>12</v>
      </c>
      <c r="I28" s="15">
        <v>25</v>
      </c>
      <c r="J28" s="43"/>
      <c r="K28" s="41"/>
      <c r="L28" s="42"/>
    </row>
    <row r="29" spans="4:9">
      <c r="D29" s="25" t="s">
        <v>102</v>
      </c>
      <c r="H29" s="25" t="s">
        <v>103</v>
      </c>
      <c r="I29" s="25"/>
    </row>
  </sheetData>
  <sortState ref="A4:L28">
    <sortCondition ref="G4:G28" descending="1"/>
  </sortState>
  <mergeCells count="2">
    <mergeCell ref="A1:L1"/>
    <mergeCell ref="H29:J29"/>
  </mergeCells>
  <pageMargins left="0.75" right="0.75" top="1" bottom="1" header="0.5" footer="0.5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selection activeCell="F3" sqref="F$1:F$1048576"/>
    </sheetView>
  </sheetViews>
  <sheetFormatPr defaultColWidth="9" defaultRowHeight="18.75"/>
  <cols>
    <col min="1" max="2" width="10.2583333333333" style="2" customWidth="1"/>
    <col min="3" max="3" width="7.5" style="2" customWidth="1"/>
    <col min="4" max="4" width="30.625" style="2" customWidth="1"/>
    <col min="5" max="5" width="11.2583333333333" style="2" customWidth="1"/>
    <col min="6" max="6" width="11.2583333333333" style="4" customWidth="1"/>
    <col min="7" max="7" width="15.5" style="2" customWidth="1"/>
    <col min="8" max="8" width="21" style="2" customWidth="1"/>
    <col min="9" max="9" width="66.3666666666667" style="3" customWidth="1"/>
    <col min="10" max="10" width="12.0666666666667" style="2" customWidth="1"/>
    <col min="11" max="11" width="11.6833333333333" style="2" customWidth="1"/>
    <col min="12" max="16384" width="9" style="2"/>
  </cols>
  <sheetData>
    <row r="1" ht="38" customHeight="1" spans="1:11">
      <c r="A1" s="5" t="s">
        <v>120</v>
      </c>
      <c r="B1" s="5"/>
      <c r="C1" s="5"/>
      <c r="D1" s="5"/>
      <c r="E1" s="5"/>
      <c r="F1" s="7"/>
      <c r="G1" s="5"/>
      <c r="H1" s="5"/>
      <c r="I1" s="6"/>
      <c r="J1" s="5"/>
      <c r="K1" s="5"/>
    </row>
    <row r="2" spans="1:11">
      <c r="A2" s="8" t="s">
        <v>1</v>
      </c>
      <c r="B2" s="9"/>
      <c r="C2" s="9"/>
      <c r="D2" s="9"/>
      <c r="E2" s="9"/>
      <c r="F2" s="10"/>
      <c r="G2" s="9"/>
      <c r="H2" s="9"/>
      <c r="I2" s="9"/>
      <c r="J2" s="9"/>
      <c r="K2" s="17"/>
    </row>
    <row r="3" spans="1:11">
      <c r="A3" s="11" t="s">
        <v>2</v>
      </c>
      <c r="B3" s="11" t="s">
        <v>3</v>
      </c>
      <c r="C3" s="11" t="s">
        <v>4</v>
      </c>
      <c r="D3" s="11" t="s">
        <v>121</v>
      </c>
      <c r="E3" s="11" t="s">
        <v>122</v>
      </c>
      <c r="F3" s="13" t="s">
        <v>108</v>
      </c>
      <c r="G3" s="12" t="s">
        <v>123</v>
      </c>
      <c r="H3" s="11" t="s">
        <v>124</v>
      </c>
      <c r="I3" s="18" t="s">
        <v>111</v>
      </c>
      <c r="J3" s="11" t="s">
        <v>16</v>
      </c>
      <c r="K3" s="11" t="s">
        <v>17</v>
      </c>
    </row>
    <row r="4" ht="51" customHeight="1" spans="1:11">
      <c r="A4" s="15">
        <v>1</v>
      </c>
      <c r="B4" s="64" t="s">
        <v>18</v>
      </c>
      <c r="C4" s="64" t="s">
        <v>19</v>
      </c>
      <c r="D4" s="64" t="s">
        <v>125</v>
      </c>
      <c r="E4" s="15">
        <v>10</v>
      </c>
      <c r="F4" s="16">
        <v>103.12</v>
      </c>
      <c r="G4" s="15" cm="1">
        <f t="array" ref="G4:G28">F4:F28*0.7</f>
        <v>72.184</v>
      </c>
      <c r="H4" s="15">
        <v>1</v>
      </c>
      <c r="I4" s="26" t="s">
        <v>126</v>
      </c>
      <c r="J4" s="15"/>
      <c r="K4" s="15"/>
    </row>
    <row r="5" ht="43" customHeight="1" spans="1:11">
      <c r="A5" s="15">
        <v>2</v>
      </c>
      <c r="B5" s="64" t="s">
        <v>26</v>
      </c>
      <c r="C5" s="64" t="s">
        <v>27</v>
      </c>
      <c r="D5" s="64" t="s">
        <v>127</v>
      </c>
      <c r="E5" s="15">
        <v>10</v>
      </c>
      <c r="F5" s="16">
        <v>95.56</v>
      </c>
      <c r="G5" s="15">
        <v>66.892</v>
      </c>
      <c r="H5" s="15">
        <v>2</v>
      </c>
      <c r="I5" s="26" t="s">
        <v>128</v>
      </c>
      <c r="J5" s="15"/>
      <c r="K5" s="15"/>
    </row>
    <row r="6" ht="36" customHeight="1" spans="1:11">
      <c r="A6" s="15">
        <v>3</v>
      </c>
      <c r="B6" s="64" t="s">
        <v>22</v>
      </c>
      <c r="C6" s="64" t="s">
        <v>23</v>
      </c>
      <c r="D6" s="64" t="s">
        <v>129</v>
      </c>
      <c r="E6" s="15">
        <v>9</v>
      </c>
      <c r="F6" s="16">
        <v>95.22</v>
      </c>
      <c r="G6" s="15">
        <v>66.654</v>
      </c>
      <c r="H6" s="15">
        <v>3</v>
      </c>
      <c r="I6" s="26" t="s">
        <v>130</v>
      </c>
      <c r="J6" s="15"/>
      <c r="K6" s="15"/>
    </row>
    <row r="7" ht="36" customHeight="1" spans="1:11">
      <c r="A7" s="15">
        <v>4</v>
      </c>
      <c r="B7" s="64" t="s">
        <v>30</v>
      </c>
      <c r="C7" s="64" t="s">
        <v>31</v>
      </c>
      <c r="D7" s="64" t="s">
        <v>131</v>
      </c>
      <c r="E7" s="15">
        <v>1</v>
      </c>
      <c r="F7" s="16">
        <v>88.14</v>
      </c>
      <c r="G7" s="15">
        <v>61.698</v>
      </c>
      <c r="H7" s="15">
        <v>4</v>
      </c>
      <c r="I7" s="27" t="s">
        <v>132</v>
      </c>
      <c r="J7" s="15"/>
      <c r="K7" s="15"/>
    </row>
    <row r="8" ht="23" customHeight="1" spans="1:11">
      <c r="A8" s="15">
        <v>5</v>
      </c>
      <c r="B8" s="64" t="s">
        <v>37</v>
      </c>
      <c r="C8" s="64" t="s">
        <v>38</v>
      </c>
      <c r="D8" s="64" t="s">
        <v>133</v>
      </c>
      <c r="E8" s="15">
        <v>0</v>
      </c>
      <c r="F8" s="16">
        <v>87.54</v>
      </c>
      <c r="G8" s="15">
        <v>61.278</v>
      </c>
      <c r="H8" s="15">
        <v>5</v>
      </c>
      <c r="I8" s="27"/>
      <c r="J8" s="15"/>
      <c r="K8" s="15"/>
    </row>
    <row r="9" ht="23" customHeight="1" spans="1:11">
      <c r="A9" s="15">
        <v>6</v>
      </c>
      <c r="B9" s="64" t="s">
        <v>33</v>
      </c>
      <c r="C9" s="64" t="s">
        <v>34</v>
      </c>
      <c r="D9" s="64" t="s">
        <v>134</v>
      </c>
      <c r="E9" s="15">
        <v>1</v>
      </c>
      <c r="F9" s="16">
        <v>87.42</v>
      </c>
      <c r="G9" s="15">
        <v>61.194</v>
      </c>
      <c r="H9" s="15">
        <v>6</v>
      </c>
      <c r="I9" s="27" t="s">
        <v>135</v>
      </c>
      <c r="J9" s="15"/>
      <c r="K9" s="15"/>
    </row>
    <row r="10" ht="23" customHeight="1" spans="1:11">
      <c r="A10" s="15">
        <v>7</v>
      </c>
      <c r="B10" s="64" t="s">
        <v>40</v>
      </c>
      <c r="C10" s="64" t="s">
        <v>41</v>
      </c>
      <c r="D10" s="64" t="s">
        <v>136</v>
      </c>
      <c r="E10" s="23">
        <v>0</v>
      </c>
      <c r="F10" s="16">
        <v>84.55</v>
      </c>
      <c r="G10" s="15">
        <v>59.185</v>
      </c>
      <c r="H10" s="15">
        <v>7</v>
      </c>
      <c r="I10" s="27"/>
      <c r="J10" s="23"/>
      <c r="K10" s="23"/>
    </row>
    <row r="11" ht="23" customHeight="1" spans="1:11">
      <c r="A11" s="15">
        <v>8</v>
      </c>
      <c r="B11" s="64" t="s">
        <v>43</v>
      </c>
      <c r="C11" s="64" t="s">
        <v>44</v>
      </c>
      <c r="D11" s="64" t="s">
        <v>137</v>
      </c>
      <c r="E11" s="15">
        <v>1</v>
      </c>
      <c r="F11" s="16">
        <v>82.78</v>
      </c>
      <c r="G11" s="15">
        <v>57.946</v>
      </c>
      <c r="H11" s="15">
        <v>8</v>
      </c>
      <c r="I11" s="27" t="s">
        <v>132</v>
      </c>
      <c r="J11" s="15"/>
      <c r="K11" s="15"/>
    </row>
    <row r="12" ht="23" customHeight="1" spans="1:11">
      <c r="A12" s="15">
        <v>9</v>
      </c>
      <c r="B12" s="64" t="s">
        <v>47</v>
      </c>
      <c r="C12" s="64" t="s">
        <v>48</v>
      </c>
      <c r="D12" s="64" t="s">
        <v>138</v>
      </c>
      <c r="E12" s="23">
        <v>0</v>
      </c>
      <c r="F12" s="16">
        <v>82.63</v>
      </c>
      <c r="G12" s="15">
        <v>57.841</v>
      </c>
      <c r="H12" s="15">
        <v>9</v>
      </c>
      <c r="I12" s="27"/>
      <c r="J12" s="15"/>
      <c r="K12" s="15"/>
    </row>
    <row r="13" ht="23" customHeight="1" spans="1:11">
      <c r="A13" s="15">
        <v>10</v>
      </c>
      <c r="B13" s="64" t="s">
        <v>50</v>
      </c>
      <c r="C13" s="64" t="s">
        <v>51</v>
      </c>
      <c r="D13" s="64" t="s">
        <v>139</v>
      </c>
      <c r="E13" s="15">
        <v>0</v>
      </c>
      <c r="F13" s="16">
        <v>82.24</v>
      </c>
      <c r="G13" s="15">
        <v>57.568</v>
      </c>
      <c r="H13" s="15">
        <v>10</v>
      </c>
      <c r="I13" s="27"/>
      <c r="J13" s="15"/>
      <c r="K13" s="15"/>
    </row>
    <row r="14" ht="23" customHeight="1" spans="1:11">
      <c r="A14" s="15">
        <v>11</v>
      </c>
      <c r="B14" s="64" t="s">
        <v>53</v>
      </c>
      <c r="C14" s="64" t="s">
        <v>54</v>
      </c>
      <c r="D14" s="64" t="s">
        <v>140</v>
      </c>
      <c r="E14" s="15">
        <v>0</v>
      </c>
      <c r="F14" s="16">
        <v>81.85</v>
      </c>
      <c r="G14" s="15">
        <v>57.295</v>
      </c>
      <c r="H14" s="15">
        <v>11</v>
      </c>
      <c r="I14" s="27"/>
      <c r="J14" s="15"/>
      <c r="K14" s="15"/>
    </row>
    <row r="15" ht="23" customHeight="1" spans="1:11">
      <c r="A15" s="15">
        <v>12</v>
      </c>
      <c r="B15" s="64" t="s">
        <v>57</v>
      </c>
      <c r="C15" s="64" t="s">
        <v>58</v>
      </c>
      <c r="D15" s="64" t="s">
        <v>141</v>
      </c>
      <c r="E15" s="15">
        <v>0</v>
      </c>
      <c r="F15" s="16">
        <v>80.61</v>
      </c>
      <c r="G15" s="15">
        <v>56.427</v>
      </c>
      <c r="H15" s="15">
        <v>12</v>
      </c>
      <c r="I15" s="27"/>
      <c r="J15" s="15"/>
      <c r="K15" s="15"/>
    </row>
    <row r="16" ht="23" customHeight="1" spans="1:11">
      <c r="A16" s="15">
        <v>13</v>
      </c>
      <c r="B16" s="64" t="s">
        <v>60</v>
      </c>
      <c r="C16" s="64" t="s">
        <v>61</v>
      </c>
      <c r="D16" s="64" t="s">
        <v>142</v>
      </c>
      <c r="E16" s="15">
        <v>0</v>
      </c>
      <c r="F16" s="16">
        <v>80.15</v>
      </c>
      <c r="G16" s="15">
        <v>56.105</v>
      </c>
      <c r="H16" s="15">
        <v>13</v>
      </c>
      <c r="I16" s="27"/>
      <c r="J16" s="15"/>
      <c r="K16" s="15"/>
    </row>
    <row r="17" ht="23" customHeight="1" spans="1:11">
      <c r="A17" s="15">
        <v>14</v>
      </c>
      <c r="B17" s="64" t="s">
        <v>63</v>
      </c>
      <c r="C17" s="64" t="s">
        <v>64</v>
      </c>
      <c r="D17" s="64" t="s">
        <v>143</v>
      </c>
      <c r="E17" s="15">
        <v>0</v>
      </c>
      <c r="F17" s="16">
        <v>78.81</v>
      </c>
      <c r="G17" s="15">
        <v>55.167</v>
      </c>
      <c r="H17" s="15">
        <v>14</v>
      </c>
      <c r="I17" s="27"/>
      <c r="J17" s="15"/>
      <c r="K17" s="15"/>
    </row>
    <row r="18" ht="23" customHeight="1" spans="1:11">
      <c r="A18" s="15">
        <v>15</v>
      </c>
      <c r="B18" s="64" t="s">
        <v>66</v>
      </c>
      <c r="C18" s="64" t="s">
        <v>67</v>
      </c>
      <c r="D18" s="64" t="s">
        <v>144</v>
      </c>
      <c r="E18" s="15">
        <v>0</v>
      </c>
      <c r="F18" s="16">
        <v>78.71</v>
      </c>
      <c r="G18" s="15">
        <v>55.097</v>
      </c>
      <c r="H18" s="15">
        <v>15</v>
      </c>
      <c r="I18" s="27"/>
      <c r="J18" s="15"/>
      <c r="K18" s="15"/>
    </row>
    <row r="19" ht="23" customHeight="1" spans="1:11">
      <c r="A19" s="15">
        <v>16</v>
      </c>
      <c r="B19" s="64" t="s">
        <v>69</v>
      </c>
      <c r="C19" s="64" t="s">
        <v>70</v>
      </c>
      <c r="D19" s="64" t="s">
        <v>145</v>
      </c>
      <c r="E19" s="15">
        <v>0</v>
      </c>
      <c r="F19" s="16">
        <v>74.75</v>
      </c>
      <c r="G19" s="15">
        <v>52.325</v>
      </c>
      <c r="H19" s="15">
        <v>16</v>
      </c>
      <c r="I19" s="27"/>
      <c r="J19" s="15"/>
      <c r="K19" s="15"/>
    </row>
    <row r="20" ht="23" customHeight="1" spans="1:11">
      <c r="A20" s="15">
        <v>17</v>
      </c>
      <c r="B20" s="64" t="s">
        <v>72</v>
      </c>
      <c r="C20" s="64" t="s">
        <v>73</v>
      </c>
      <c r="D20" s="64" t="s">
        <v>146</v>
      </c>
      <c r="E20" s="15">
        <v>0</v>
      </c>
      <c r="F20" s="16">
        <v>73.25</v>
      </c>
      <c r="G20" s="15">
        <v>51.275</v>
      </c>
      <c r="H20" s="15">
        <v>17</v>
      </c>
      <c r="I20" s="27"/>
      <c r="J20" s="15"/>
      <c r="K20" s="15"/>
    </row>
    <row r="21" ht="23" customHeight="1" spans="1:11">
      <c r="A21" s="15">
        <v>18</v>
      </c>
      <c r="B21" s="64" t="s">
        <v>75</v>
      </c>
      <c r="C21" s="64" t="s">
        <v>76</v>
      </c>
      <c r="D21" s="64" t="s">
        <v>147</v>
      </c>
      <c r="E21" s="15">
        <v>0</v>
      </c>
      <c r="F21" s="16">
        <v>72.11</v>
      </c>
      <c r="G21" s="15">
        <v>50.477</v>
      </c>
      <c r="H21" s="15">
        <v>18</v>
      </c>
      <c r="I21" s="27"/>
      <c r="J21" s="15"/>
      <c r="K21" s="15"/>
    </row>
    <row r="22" ht="23" customHeight="1" spans="1:11">
      <c r="A22" s="15">
        <v>19</v>
      </c>
      <c r="B22" s="64" t="s">
        <v>78</v>
      </c>
      <c r="C22" s="64" t="s">
        <v>79</v>
      </c>
      <c r="D22" s="64" t="s">
        <v>148</v>
      </c>
      <c r="E22" s="15">
        <v>0</v>
      </c>
      <c r="F22" s="16">
        <v>71.14</v>
      </c>
      <c r="G22" s="15">
        <v>49.798</v>
      </c>
      <c r="H22" s="15">
        <v>19</v>
      </c>
      <c r="I22" s="27"/>
      <c r="J22" s="15"/>
      <c r="K22" s="15"/>
    </row>
    <row r="23" ht="23" customHeight="1" spans="1:11">
      <c r="A23" s="15">
        <v>20</v>
      </c>
      <c r="B23" s="64" t="s">
        <v>81</v>
      </c>
      <c r="C23" s="64" t="s">
        <v>82</v>
      </c>
      <c r="D23" s="64" t="s">
        <v>149</v>
      </c>
      <c r="E23" s="15">
        <v>0</v>
      </c>
      <c r="F23" s="16">
        <v>68</v>
      </c>
      <c r="G23" s="15">
        <v>47.6</v>
      </c>
      <c r="H23" s="15">
        <v>20</v>
      </c>
      <c r="I23" s="27"/>
      <c r="J23" s="15"/>
      <c r="K23" s="15"/>
    </row>
    <row r="24" ht="23" customHeight="1" spans="1:11">
      <c r="A24" s="15">
        <v>21</v>
      </c>
      <c r="B24" s="64" t="s">
        <v>85</v>
      </c>
      <c r="C24" s="64" t="s">
        <v>86</v>
      </c>
      <c r="D24" s="64" t="s">
        <v>150</v>
      </c>
      <c r="E24" s="15">
        <v>0</v>
      </c>
      <c r="F24" s="16">
        <v>64.25</v>
      </c>
      <c r="G24" s="15">
        <v>44.975</v>
      </c>
      <c r="H24" s="15">
        <v>21</v>
      </c>
      <c r="I24" s="27"/>
      <c r="J24" s="15"/>
      <c r="K24" s="15"/>
    </row>
    <row r="25" ht="23" customHeight="1" spans="1:11">
      <c r="A25" s="15">
        <v>22</v>
      </c>
      <c r="B25" s="64" t="s">
        <v>88</v>
      </c>
      <c r="C25" s="64" t="s">
        <v>89</v>
      </c>
      <c r="D25" s="64" t="s">
        <v>151</v>
      </c>
      <c r="E25" s="15">
        <v>0</v>
      </c>
      <c r="F25" s="16">
        <v>63.65</v>
      </c>
      <c r="G25" s="15">
        <v>44.555</v>
      </c>
      <c r="H25" s="15">
        <v>22</v>
      </c>
      <c r="I25" s="27"/>
      <c r="J25" s="15"/>
      <c r="K25" s="15"/>
    </row>
    <row r="26" ht="23" customHeight="1" spans="1:11">
      <c r="A26" s="15">
        <v>23</v>
      </c>
      <c r="B26" s="64" t="s">
        <v>91</v>
      </c>
      <c r="C26" s="64" t="s">
        <v>92</v>
      </c>
      <c r="D26" s="64" t="s">
        <v>152</v>
      </c>
      <c r="E26" s="15">
        <v>0</v>
      </c>
      <c r="F26" s="16">
        <v>62.58</v>
      </c>
      <c r="G26" s="15">
        <v>43.806</v>
      </c>
      <c r="H26" s="15">
        <v>23</v>
      </c>
      <c r="I26" s="27"/>
      <c r="J26" s="15"/>
      <c r="K26" s="15"/>
    </row>
    <row r="27" ht="23" customHeight="1" spans="1:11">
      <c r="A27" s="15">
        <v>24</v>
      </c>
      <c r="B27" s="64" t="s">
        <v>95</v>
      </c>
      <c r="C27" s="64" t="s">
        <v>96</v>
      </c>
      <c r="D27" s="64" t="s">
        <v>153</v>
      </c>
      <c r="E27" s="15">
        <v>0</v>
      </c>
      <c r="F27" s="16">
        <v>60.8</v>
      </c>
      <c r="G27" s="15">
        <v>42.56</v>
      </c>
      <c r="H27" s="15">
        <v>24</v>
      </c>
      <c r="I27" s="27"/>
      <c r="J27" s="15"/>
      <c r="K27" s="15"/>
    </row>
    <row r="28" ht="23" customHeight="1" spans="1:11">
      <c r="A28" s="15">
        <v>25</v>
      </c>
      <c r="B28" s="64" t="s">
        <v>98</v>
      </c>
      <c r="C28" s="64" t="s">
        <v>99</v>
      </c>
      <c r="D28" s="64" t="s">
        <v>154</v>
      </c>
      <c r="E28" s="15">
        <v>0</v>
      </c>
      <c r="F28" s="16">
        <v>58.78</v>
      </c>
      <c r="G28" s="15">
        <v>41.146</v>
      </c>
      <c r="H28" s="15">
        <v>25</v>
      </c>
      <c r="I28" s="27"/>
      <c r="J28" s="15"/>
      <c r="K28" s="15"/>
    </row>
    <row r="29" spans="1:8">
      <c r="A29" s="24"/>
      <c r="G29" s="25" t="s">
        <v>103</v>
      </c>
      <c r="H29" s="25"/>
    </row>
  </sheetData>
  <sortState ref="A4:K28">
    <sortCondition ref="F4:F28" descending="1"/>
  </sortState>
  <mergeCells count="3">
    <mergeCell ref="A1:K1"/>
    <mergeCell ref="A2:K2"/>
    <mergeCell ref="G29:I29"/>
  </mergeCells>
  <pageMargins left="0.75" right="0.75" top="1" bottom="1" header="0.5" footer="0.5"/>
  <pageSetup paperSize="9" scale="6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selection activeCell="G3" sqref="G$1:G$1048576"/>
    </sheetView>
  </sheetViews>
  <sheetFormatPr defaultColWidth="9" defaultRowHeight="18.75"/>
  <cols>
    <col min="1" max="1" width="7.875" style="2" customWidth="1"/>
    <col min="2" max="2" width="13.125" style="2" customWidth="1"/>
    <col min="3" max="3" width="8.125" style="2" customWidth="1"/>
    <col min="4" max="4" width="14.125" style="2" customWidth="1"/>
    <col min="5" max="5" width="11.625" style="3" customWidth="1"/>
    <col min="6" max="6" width="9.25" style="2" customWidth="1"/>
    <col min="7" max="7" width="11.25" style="4" customWidth="1"/>
    <col min="8" max="8" width="13.25" style="2" customWidth="1"/>
    <col min="9" max="9" width="14.625" style="2" customWidth="1"/>
    <col min="10" max="10" width="80" style="3" customWidth="1"/>
    <col min="11" max="11" width="21.2583333333333" style="2" customWidth="1"/>
    <col min="12" max="12" width="13.375" style="2" customWidth="1"/>
    <col min="13" max="16384" width="9" style="2"/>
  </cols>
  <sheetData>
    <row r="1" ht="45" customHeight="1" spans="1:12">
      <c r="A1" s="5" t="s">
        <v>155</v>
      </c>
      <c r="B1" s="5"/>
      <c r="C1" s="5"/>
      <c r="D1" s="5"/>
      <c r="E1" s="6"/>
      <c r="F1" s="5"/>
      <c r="G1" s="7"/>
      <c r="H1" s="5"/>
      <c r="I1" s="5"/>
      <c r="J1" s="6"/>
      <c r="K1" s="5"/>
      <c r="L1" s="5"/>
    </row>
    <row r="2" spans="1:12">
      <c r="A2" s="8" t="s">
        <v>1</v>
      </c>
      <c r="B2" s="9"/>
      <c r="C2" s="9"/>
      <c r="D2" s="9"/>
      <c r="E2" s="9"/>
      <c r="F2" s="9"/>
      <c r="G2" s="10"/>
      <c r="H2" s="9"/>
      <c r="I2" s="9"/>
      <c r="J2" s="9"/>
      <c r="K2" s="9"/>
      <c r="L2" s="17"/>
    </row>
    <row r="3" s="1" customFormat="1" ht="42" customHeight="1" spans="1:12">
      <c r="A3" s="11" t="s">
        <v>2</v>
      </c>
      <c r="B3" s="11" t="s">
        <v>3</v>
      </c>
      <c r="C3" s="11" t="s">
        <v>4</v>
      </c>
      <c r="D3" s="12" t="s">
        <v>156</v>
      </c>
      <c r="E3" s="12" t="s">
        <v>157</v>
      </c>
      <c r="F3" s="11" t="s">
        <v>107</v>
      </c>
      <c r="G3" s="13" t="s">
        <v>108</v>
      </c>
      <c r="H3" s="12" t="s">
        <v>109</v>
      </c>
      <c r="I3" s="11" t="s">
        <v>110</v>
      </c>
      <c r="J3" s="18" t="s">
        <v>111</v>
      </c>
      <c r="K3" s="11" t="s">
        <v>16</v>
      </c>
      <c r="L3" s="11" t="s">
        <v>17</v>
      </c>
    </row>
    <row r="4" ht="111" customHeight="1" spans="1:12">
      <c r="A4" s="11">
        <v>1</v>
      </c>
      <c r="B4" s="64" t="s">
        <v>18</v>
      </c>
      <c r="C4" s="64" t="s">
        <v>19</v>
      </c>
      <c r="D4" s="15">
        <v>50</v>
      </c>
      <c r="E4" s="15">
        <v>50</v>
      </c>
      <c r="F4" s="15">
        <v>0</v>
      </c>
      <c r="G4" s="16">
        <v>100</v>
      </c>
      <c r="H4" s="15">
        <v>10</v>
      </c>
      <c r="I4" s="15">
        <v>1</v>
      </c>
      <c r="J4" s="19" t="s">
        <v>158</v>
      </c>
      <c r="K4" s="15"/>
      <c r="L4" s="15"/>
    </row>
    <row r="5" ht="97" customHeight="1" spans="1:12">
      <c r="A5" s="11">
        <v>2</v>
      </c>
      <c r="B5" s="64" t="s">
        <v>22</v>
      </c>
      <c r="C5" s="64" t="s">
        <v>23</v>
      </c>
      <c r="D5" s="15">
        <v>50</v>
      </c>
      <c r="E5" s="15">
        <v>50</v>
      </c>
      <c r="F5" s="15">
        <v>0</v>
      </c>
      <c r="G5" s="16">
        <v>100</v>
      </c>
      <c r="H5" s="15">
        <v>10</v>
      </c>
      <c r="I5" s="15">
        <v>1</v>
      </c>
      <c r="J5" s="19" t="s">
        <v>159</v>
      </c>
      <c r="K5" s="15"/>
      <c r="L5" s="15"/>
    </row>
    <row r="6" ht="160" customHeight="1" spans="1:12">
      <c r="A6" s="11">
        <v>3</v>
      </c>
      <c r="B6" s="64" t="s">
        <v>26</v>
      </c>
      <c r="C6" s="64" t="s">
        <v>27</v>
      </c>
      <c r="D6" s="15">
        <v>50</v>
      </c>
      <c r="E6" s="15">
        <v>50</v>
      </c>
      <c r="F6" s="15">
        <v>0</v>
      </c>
      <c r="G6" s="16">
        <v>100</v>
      </c>
      <c r="H6" s="15">
        <v>10</v>
      </c>
      <c r="I6" s="15">
        <v>1</v>
      </c>
      <c r="J6" s="20" t="s">
        <v>160</v>
      </c>
      <c r="K6" s="15"/>
      <c r="L6" s="15"/>
    </row>
    <row r="7" ht="71" customHeight="1" spans="1:12">
      <c r="A7" s="11">
        <v>4</v>
      </c>
      <c r="B7" s="64" t="s">
        <v>30</v>
      </c>
      <c r="C7" s="64" t="s">
        <v>31</v>
      </c>
      <c r="D7" s="15">
        <v>50</v>
      </c>
      <c r="E7" s="15">
        <v>40</v>
      </c>
      <c r="F7" s="15">
        <v>0</v>
      </c>
      <c r="G7" s="16">
        <v>90</v>
      </c>
      <c r="H7" s="15">
        <v>9</v>
      </c>
      <c r="I7" s="15">
        <v>4</v>
      </c>
      <c r="J7" s="19" t="s">
        <v>161</v>
      </c>
      <c r="K7" s="15"/>
      <c r="L7" s="15"/>
    </row>
    <row r="8" ht="23" customHeight="1" spans="1:12">
      <c r="A8" s="11">
        <v>5</v>
      </c>
      <c r="B8" s="64" t="s">
        <v>33</v>
      </c>
      <c r="C8" s="64" t="s">
        <v>34</v>
      </c>
      <c r="D8" s="15">
        <v>50</v>
      </c>
      <c r="E8" s="15">
        <v>8</v>
      </c>
      <c r="F8" s="15">
        <v>0</v>
      </c>
      <c r="G8" s="16">
        <v>58</v>
      </c>
      <c r="H8" s="15">
        <v>5.8</v>
      </c>
      <c r="I8" s="15">
        <v>5</v>
      </c>
      <c r="J8" s="21" t="s">
        <v>162</v>
      </c>
      <c r="K8" s="15"/>
      <c r="L8" s="15"/>
    </row>
    <row r="9" ht="23" customHeight="1" spans="1:12">
      <c r="A9" s="11">
        <v>6</v>
      </c>
      <c r="B9" s="64" t="s">
        <v>37</v>
      </c>
      <c r="C9" s="64" t="s">
        <v>38</v>
      </c>
      <c r="D9" s="15">
        <v>50</v>
      </c>
      <c r="E9" s="15">
        <v>4</v>
      </c>
      <c r="F9" s="15">
        <v>0</v>
      </c>
      <c r="G9" s="16">
        <v>54</v>
      </c>
      <c r="H9" s="15">
        <v>5.4</v>
      </c>
      <c r="I9" s="15">
        <v>6</v>
      </c>
      <c r="J9" s="21" t="s">
        <v>163</v>
      </c>
      <c r="K9" s="15"/>
      <c r="L9" s="15"/>
    </row>
    <row r="10" ht="23" customHeight="1" spans="1:12">
      <c r="A10" s="11">
        <v>7</v>
      </c>
      <c r="B10" s="64" t="s">
        <v>40</v>
      </c>
      <c r="C10" s="64" t="s">
        <v>41</v>
      </c>
      <c r="D10" s="15">
        <v>50</v>
      </c>
      <c r="E10" s="15">
        <v>0</v>
      </c>
      <c r="F10" s="15">
        <v>0</v>
      </c>
      <c r="G10" s="16">
        <v>50</v>
      </c>
      <c r="H10" s="15">
        <v>5</v>
      </c>
      <c r="I10" s="15">
        <v>7</v>
      </c>
      <c r="J10" s="21"/>
      <c r="K10" s="15"/>
      <c r="L10" s="15"/>
    </row>
    <row r="11" ht="23" customHeight="1" spans="1:12">
      <c r="A11" s="11">
        <v>8</v>
      </c>
      <c r="B11" s="64" t="s">
        <v>47</v>
      </c>
      <c r="C11" s="64" t="s">
        <v>48</v>
      </c>
      <c r="D11" s="15">
        <v>50</v>
      </c>
      <c r="E11" s="15">
        <v>0</v>
      </c>
      <c r="F11" s="15">
        <v>0</v>
      </c>
      <c r="G11" s="16">
        <v>50</v>
      </c>
      <c r="H11" s="15">
        <v>5</v>
      </c>
      <c r="I11" s="15">
        <v>8</v>
      </c>
      <c r="J11" s="21"/>
      <c r="K11" s="22"/>
      <c r="L11" s="15"/>
    </row>
    <row r="12" ht="23" customHeight="1" spans="1:12">
      <c r="A12" s="11">
        <v>9</v>
      </c>
      <c r="B12" s="64" t="s">
        <v>50</v>
      </c>
      <c r="C12" s="64" t="s">
        <v>51</v>
      </c>
      <c r="D12" s="15">
        <v>50</v>
      </c>
      <c r="E12" s="15">
        <v>0</v>
      </c>
      <c r="F12" s="15">
        <v>0</v>
      </c>
      <c r="G12" s="16">
        <v>50</v>
      </c>
      <c r="H12" s="15">
        <v>5</v>
      </c>
      <c r="I12" s="15">
        <v>9</v>
      </c>
      <c r="J12" s="21"/>
      <c r="K12" s="15"/>
      <c r="L12" s="15"/>
    </row>
    <row r="13" ht="23" customHeight="1" spans="1:12">
      <c r="A13" s="11">
        <v>10</v>
      </c>
      <c r="B13" s="64" t="s">
        <v>53</v>
      </c>
      <c r="C13" s="64" t="s">
        <v>54</v>
      </c>
      <c r="D13" s="15">
        <v>50</v>
      </c>
      <c r="E13" s="15">
        <v>0</v>
      </c>
      <c r="F13" s="15">
        <v>0</v>
      </c>
      <c r="G13" s="16">
        <v>50</v>
      </c>
      <c r="H13" s="15">
        <v>5</v>
      </c>
      <c r="I13" s="15">
        <v>10</v>
      </c>
      <c r="J13" s="21"/>
      <c r="K13" s="22"/>
      <c r="L13" s="15"/>
    </row>
    <row r="14" ht="23" customHeight="1" spans="1:12">
      <c r="A14" s="11">
        <v>11</v>
      </c>
      <c r="B14" s="64" t="s">
        <v>43</v>
      </c>
      <c r="C14" s="64" t="s">
        <v>44</v>
      </c>
      <c r="D14" s="15">
        <v>50</v>
      </c>
      <c r="E14" s="15">
        <v>0</v>
      </c>
      <c r="F14" s="15">
        <v>0</v>
      </c>
      <c r="G14" s="16">
        <v>50</v>
      </c>
      <c r="H14" s="15">
        <v>5</v>
      </c>
      <c r="I14" s="15">
        <v>11</v>
      </c>
      <c r="J14" s="21"/>
      <c r="K14" s="15"/>
      <c r="L14" s="15"/>
    </row>
    <row r="15" ht="23" customHeight="1" spans="1:12">
      <c r="A15" s="11">
        <v>12</v>
      </c>
      <c r="B15" s="64" t="s">
        <v>57</v>
      </c>
      <c r="C15" s="64" t="s">
        <v>58</v>
      </c>
      <c r="D15" s="15">
        <v>50</v>
      </c>
      <c r="E15" s="15">
        <v>0</v>
      </c>
      <c r="F15" s="15">
        <v>0</v>
      </c>
      <c r="G15" s="16">
        <v>50</v>
      </c>
      <c r="H15" s="15">
        <v>5</v>
      </c>
      <c r="I15" s="15">
        <v>12</v>
      </c>
      <c r="J15" s="21"/>
      <c r="K15" s="22"/>
      <c r="L15" s="15"/>
    </row>
    <row r="16" ht="23" customHeight="1" spans="1:12">
      <c r="A16" s="11">
        <v>13</v>
      </c>
      <c r="B16" s="64" t="s">
        <v>60</v>
      </c>
      <c r="C16" s="64" t="s">
        <v>61</v>
      </c>
      <c r="D16" s="15">
        <v>50</v>
      </c>
      <c r="E16" s="15">
        <v>0</v>
      </c>
      <c r="F16" s="15">
        <v>0</v>
      </c>
      <c r="G16" s="16">
        <v>50</v>
      </c>
      <c r="H16" s="15">
        <v>5</v>
      </c>
      <c r="I16" s="15">
        <v>13</v>
      </c>
      <c r="J16" s="21"/>
      <c r="K16" s="15"/>
      <c r="L16" s="15"/>
    </row>
    <row r="17" ht="23" customHeight="1" spans="1:12">
      <c r="A17" s="11">
        <v>14</v>
      </c>
      <c r="B17" s="64" t="s">
        <v>63</v>
      </c>
      <c r="C17" s="64" t="s">
        <v>64</v>
      </c>
      <c r="D17" s="15">
        <v>50</v>
      </c>
      <c r="E17" s="15">
        <v>0</v>
      </c>
      <c r="F17" s="15">
        <v>0</v>
      </c>
      <c r="G17" s="16">
        <v>50</v>
      </c>
      <c r="H17" s="15">
        <v>5</v>
      </c>
      <c r="I17" s="15">
        <v>14</v>
      </c>
      <c r="J17" s="21"/>
      <c r="K17" s="22"/>
      <c r="L17" s="15"/>
    </row>
    <row r="18" ht="23" customHeight="1" spans="1:12">
      <c r="A18" s="11">
        <v>15</v>
      </c>
      <c r="B18" s="64" t="s">
        <v>66</v>
      </c>
      <c r="C18" s="64" t="s">
        <v>67</v>
      </c>
      <c r="D18" s="15">
        <v>50</v>
      </c>
      <c r="E18" s="15">
        <v>0</v>
      </c>
      <c r="F18" s="15">
        <v>0</v>
      </c>
      <c r="G18" s="16">
        <v>50</v>
      </c>
      <c r="H18" s="15">
        <v>5</v>
      </c>
      <c r="I18" s="15">
        <v>15</v>
      </c>
      <c r="J18" s="21"/>
      <c r="K18" s="15"/>
      <c r="L18" s="15"/>
    </row>
    <row r="19" ht="23" customHeight="1" spans="1:12">
      <c r="A19" s="11">
        <v>16</v>
      </c>
      <c r="B19" s="64" t="s">
        <v>69</v>
      </c>
      <c r="C19" s="64" t="s">
        <v>70</v>
      </c>
      <c r="D19" s="15">
        <v>50</v>
      </c>
      <c r="E19" s="15">
        <v>0</v>
      </c>
      <c r="F19" s="15">
        <v>0</v>
      </c>
      <c r="G19" s="16">
        <v>50</v>
      </c>
      <c r="H19" s="15">
        <v>5</v>
      </c>
      <c r="I19" s="15">
        <v>16</v>
      </c>
      <c r="J19" s="21"/>
      <c r="K19" s="22"/>
      <c r="L19" s="15"/>
    </row>
    <row r="20" ht="23" customHeight="1" spans="1:12">
      <c r="A20" s="11">
        <v>17</v>
      </c>
      <c r="B20" s="64" t="s">
        <v>72</v>
      </c>
      <c r="C20" s="64" t="s">
        <v>73</v>
      </c>
      <c r="D20" s="15">
        <v>50</v>
      </c>
      <c r="E20" s="15">
        <v>0</v>
      </c>
      <c r="F20" s="15">
        <v>0</v>
      </c>
      <c r="G20" s="16">
        <v>50</v>
      </c>
      <c r="H20" s="15">
        <v>5</v>
      </c>
      <c r="I20" s="15">
        <v>17</v>
      </c>
      <c r="J20" s="21"/>
      <c r="K20" s="15"/>
      <c r="L20" s="15"/>
    </row>
    <row r="21" ht="23" customHeight="1" spans="1:12">
      <c r="A21" s="11">
        <v>18</v>
      </c>
      <c r="B21" s="64" t="s">
        <v>75</v>
      </c>
      <c r="C21" s="64" t="s">
        <v>76</v>
      </c>
      <c r="D21" s="15">
        <v>50</v>
      </c>
      <c r="E21" s="15">
        <v>0</v>
      </c>
      <c r="F21" s="15">
        <v>0</v>
      </c>
      <c r="G21" s="16">
        <v>50</v>
      </c>
      <c r="H21" s="15">
        <v>5</v>
      </c>
      <c r="I21" s="15">
        <v>18</v>
      </c>
      <c r="J21" s="21"/>
      <c r="K21" s="22"/>
      <c r="L21" s="15"/>
    </row>
    <row r="22" ht="23" customHeight="1" spans="1:12">
      <c r="A22" s="11">
        <v>19</v>
      </c>
      <c r="B22" s="64" t="s">
        <v>78</v>
      </c>
      <c r="C22" s="64" t="s">
        <v>79</v>
      </c>
      <c r="D22" s="15">
        <v>50</v>
      </c>
      <c r="E22" s="15">
        <v>0</v>
      </c>
      <c r="F22" s="15">
        <v>0</v>
      </c>
      <c r="G22" s="16">
        <v>50</v>
      </c>
      <c r="H22" s="15">
        <v>5</v>
      </c>
      <c r="I22" s="15">
        <v>19</v>
      </c>
      <c r="J22" s="21"/>
      <c r="K22" s="15"/>
      <c r="L22" s="15"/>
    </row>
    <row r="23" ht="23" customHeight="1" spans="1:12">
      <c r="A23" s="11">
        <v>20</v>
      </c>
      <c r="B23" s="64" t="s">
        <v>81</v>
      </c>
      <c r="C23" s="64" t="s">
        <v>82</v>
      </c>
      <c r="D23" s="15">
        <v>50</v>
      </c>
      <c r="E23" s="15">
        <v>0</v>
      </c>
      <c r="F23" s="15">
        <v>0</v>
      </c>
      <c r="G23" s="16">
        <v>50</v>
      </c>
      <c r="H23" s="15">
        <v>5</v>
      </c>
      <c r="I23" s="15">
        <v>20</v>
      </c>
      <c r="J23" s="21"/>
      <c r="K23" s="22"/>
      <c r="L23" s="15"/>
    </row>
    <row r="24" ht="23" customHeight="1" spans="1:12">
      <c r="A24" s="11">
        <v>21</v>
      </c>
      <c r="B24" s="64" t="s">
        <v>85</v>
      </c>
      <c r="C24" s="64" t="s">
        <v>86</v>
      </c>
      <c r="D24" s="15">
        <v>50</v>
      </c>
      <c r="E24" s="15">
        <v>0</v>
      </c>
      <c r="F24" s="15">
        <v>0</v>
      </c>
      <c r="G24" s="16">
        <v>50</v>
      </c>
      <c r="H24" s="15">
        <v>5</v>
      </c>
      <c r="I24" s="15">
        <v>21</v>
      </c>
      <c r="J24" s="21"/>
      <c r="K24" s="15"/>
      <c r="L24" s="15"/>
    </row>
    <row r="25" ht="23" customHeight="1" spans="1:12">
      <c r="A25" s="11">
        <v>22</v>
      </c>
      <c r="B25" s="64" t="s">
        <v>88</v>
      </c>
      <c r="C25" s="64" t="s">
        <v>89</v>
      </c>
      <c r="D25" s="15">
        <v>50</v>
      </c>
      <c r="E25" s="15">
        <v>0</v>
      </c>
      <c r="F25" s="15">
        <v>0</v>
      </c>
      <c r="G25" s="16">
        <v>50</v>
      </c>
      <c r="H25" s="15">
        <v>5</v>
      </c>
      <c r="I25" s="15">
        <v>22</v>
      </c>
      <c r="J25" s="21"/>
      <c r="K25" s="22"/>
      <c r="L25" s="15"/>
    </row>
    <row r="26" ht="23" customHeight="1" spans="1:12">
      <c r="A26" s="11">
        <v>23</v>
      </c>
      <c r="B26" s="64" t="s">
        <v>91</v>
      </c>
      <c r="C26" s="64" t="s">
        <v>92</v>
      </c>
      <c r="D26" s="15">
        <v>50</v>
      </c>
      <c r="E26" s="15">
        <v>0</v>
      </c>
      <c r="F26" s="15">
        <v>0</v>
      </c>
      <c r="G26" s="16">
        <v>50</v>
      </c>
      <c r="H26" s="15">
        <v>5</v>
      </c>
      <c r="I26" s="15">
        <v>23</v>
      </c>
      <c r="J26" s="21"/>
      <c r="K26" s="15"/>
      <c r="L26" s="15"/>
    </row>
    <row r="27" ht="23" customHeight="1" spans="1:12">
      <c r="A27" s="11">
        <v>24</v>
      </c>
      <c r="B27" s="64" t="s">
        <v>95</v>
      </c>
      <c r="C27" s="64" t="s">
        <v>96</v>
      </c>
      <c r="D27" s="15">
        <v>50</v>
      </c>
      <c r="E27" s="15">
        <v>0</v>
      </c>
      <c r="F27" s="15">
        <v>0</v>
      </c>
      <c r="G27" s="16">
        <v>50</v>
      </c>
      <c r="H27" s="15">
        <v>5</v>
      </c>
      <c r="I27" s="15">
        <v>24</v>
      </c>
      <c r="J27" s="21"/>
      <c r="K27" s="22"/>
      <c r="L27" s="15"/>
    </row>
    <row r="28" ht="23" customHeight="1" spans="1:12">
      <c r="A28" s="11">
        <v>25</v>
      </c>
      <c r="B28" s="64" t="s">
        <v>98</v>
      </c>
      <c r="C28" s="64" t="s">
        <v>99</v>
      </c>
      <c r="D28" s="15">
        <v>50</v>
      </c>
      <c r="E28" s="15">
        <v>0</v>
      </c>
      <c r="F28" s="15">
        <v>0</v>
      </c>
      <c r="G28" s="16">
        <v>50</v>
      </c>
      <c r="H28" s="15">
        <v>5</v>
      </c>
      <c r="I28" s="15">
        <v>25</v>
      </c>
      <c r="J28" s="21"/>
      <c r="K28" s="15"/>
      <c r="L28" s="15"/>
    </row>
    <row r="29" spans="4:8">
      <c r="D29" s="2" t="s">
        <v>102</v>
      </c>
      <c r="H29" s="2" t="s">
        <v>103</v>
      </c>
    </row>
  </sheetData>
  <sortState ref="A4:L28">
    <sortCondition ref="G4:G28" descending="1"/>
  </sortState>
  <mergeCells count="2">
    <mergeCell ref="A1:L1"/>
    <mergeCell ref="A2:L2"/>
  </mergeCells>
  <pageMargins left="0.75" right="0.75" top="1" bottom="1" header="0.5" footer="0.5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综合素质测评成绩</vt:lpstr>
      <vt:lpstr>德育测评</vt:lpstr>
      <vt:lpstr>智育测评</vt:lpstr>
      <vt:lpstr>文体测评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</cp:lastModifiedBy>
  <dcterms:created xsi:type="dcterms:W3CDTF">2022-09-13T06:51:00Z</dcterms:created>
  <dcterms:modified xsi:type="dcterms:W3CDTF">2024-09-02T16:51:38Z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FCEFD96A0234410590E9F6B941B9A57F_13</vt:lpwstr>
  </property>
  <property fmtid="{D5CDD505-2E9C-101B-9397-08002B2CF9AE}" pid="3" name="KSOProductBuildVer">
    <vt:lpwstr>2052-12.1.0.17827</vt:lpwstr>
  </property>
</Properties>
</file>